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'DC42'!$A$1:$AA$56</definedName>
    <definedName name="_xlnm.Print_Area" localSheetId="11">'DC48'!$A$1:$AA$56</definedName>
    <definedName name="_xlnm.Print_Area" localSheetId="1">EKU!$A$1:$AA$56</definedName>
    <definedName name="_xlnm.Print_Area" localSheetId="4">'GT421'!$A$1:$AA$56</definedName>
    <definedName name="_xlnm.Print_Area" localSheetId="5">'GT422'!$A$1:$AA$56</definedName>
    <definedName name="_xlnm.Print_Area" localSheetId="6">'GT423'!$A$1:$AA$56</definedName>
    <definedName name="_xlnm.Print_Area" localSheetId="8">'GT481'!$A$1:$AA$56</definedName>
    <definedName name="_xlnm.Print_Area" localSheetId="9">'GT484'!$A$1:$AA$56</definedName>
    <definedName name="_xlnm.Print_Area" localSheetId="10">'GT485'!$A$1:$AA$56</definedName>
    <definedName name="_xlnm.Print_Area" localSheetId="2">JHB!$A$1:$AA$56</definedName>
    <definedName name="_xlnm.Print_Area" localSheetId="0">Summary!$A$1:$AA$56</definedName>
    <definedName name="_xlnm.Print_Area" localSheetId="3">TSH!$A$1:$AA$56</definedName>
  </definedNames>
  <calcPr calcId="162913" calcMode="manual"/>
</workbook>
</file>

<file path=xl/calcChain.xml><?xml version="1.0" encoding="utf-8"?>
<calcChain xmlns="http://schemas.openxmlformats.org/spreadsheetml/2006/main">
  <c r="W45" i="5" l="1"/>
  <c r="W47" i="5" s="1"/>
  <c r="H45" i="9"/>
  <c r="H47" i="9" s="1"/>
  <c r="E43" i="9"/>
  <c r="E45" i="9" s="1"/>
  <c r="E47" i="9" s="1"/>
  <c r="U43" i="12"/>
  <c r="U45" i="12" s="1"/>
  <c r="U47" i="12" s="1"/>
  <c r="V41" i="4"/>
  <c r="V43" i="4" s="1"/>
  <c r="V45" i="4" s="1"/>
  <c r="V47" i="4" s="1"/>
  <c r="C41" i="5"/>
  <c r="C43" i="5" s="1"/>
  <c r="C45" i="5" s="1"/>
  <c r="C47" i="5" s="1"/>
  <c r="L41" i="8"/>
  <c r="L43" i="8" s="1"/>
  <c r="L45" i="8" s="1"/>
  <c r="L47" i="8" s="1"/>
  <c r="Y41" i="9"/>
  <c r="Y43" i="9" s="1"/>
  <c r="Y45" i="9" s="1"/>
  <c r="Y47" i="9" s="1"/>
  <c r="E41" i="9"/>
  <c r="D41" i="9"/>
  <c r="D43" i="9" s="1"/>
  <c r="D45" i="9" s="1"/>
  <c r="D47" i="9" s="1"/>
  <c r="Q41" i="10"/>
  <c r="Q43" i="10" s="1"/>
  <c r="Q45" i="10" s="1"/>
  <c r="Q47" i="10" s="1"/>
  <c r="U41" i="11"/>
  <c r="U43" i="11" s="1"/>
  <c r="U45" i="11" s="1"/>
  <c r="U47" i="11" s="1"/>
  <c r="M41" i="11"/>
  <c r="M43" i="11" s="1"/>
  <c r="M45" i="11" s="1"/>
  <c r="M47" i="11" s="1"/>
  <c r="E41" i="11"/>
  <c r="E43" i="11" s="1"/>
  <c r="E45" i="11" s="1"/>
  <c r="E47" i="11" s="1"/>
  <c r="U41" i="12"/>
  <c r="M41" i="12"/>
  <c r="M43" i="12" s="1"/>
  <c r="M45" i="12" s="1"/>
  <c r="M47" i="12" s="1"/>
  <c r="E41" i="12"/>
  <c r="E43" i="12" s="1"/>
  <c r="E45" i="12" s="1"/>
  <c r="E47" i="12" s="1"/>
  <c r="T37" i="4"/>
  <c r="T41" i="4" s="1"/>
  <c r="T43" i="4" s="1"/>
  <c r="T45" i="4" s="1"/>
  <c r="T47" i="4" s="1"/>
  <c r="L37" i="4"/>
  <c r="L41" i="4" s="1"/>
  <c r="L43" i="4" s="1"/>
  <c r="L45" i="4" s="1"/>
  <c r="L47" i="4" s="1"/>
  <c r="D37" i="4"/>
  <c r="D41" i="4" s="1"/>
  <c r="D43" i="4" s="1"/>
  <c r="D45" i="4" s="1"/>
  <c r="D47" i="4" s="1"/>
  <c r="U37" i="5"/>
  <c r="U41" i="5" s="1"/>
  <c r="U43" i="5" s="1"/>
  <c r="U45" i="5" s="1"/>
  <c r="U47" i="5" s="1"/>
  <c r="M37" i="5"/>
  <c r="M41" i="5" s="1"/>
  <c r="M43" i="5" s="1"/>
  <c r="M45" i="5" s="1"/>
  <c r="M47" i="5" s="1"/>
  <c r="E37" i="5"/>
  <c r="E41" i="5" s="1"/>
  <c r="E43" i="5" s="1"/>
  <c r="E45" i="5" s="1"/>
  <c r="E47" i="5" s="1"/>
  <c r="D37" i="10"/>
  <c r="D41" i="10" s="1"/>
  <c r="D43" i="10" s="1"/>
  <c r="D45" i="10" s="1"/>
  <c r="D47" i="10" s="1"/>
  <c r="L37" i="11"/>
  <c r="L41" i="11" s="1"/>
  <c r="L43" i="11" s="1"/>
  <c r="L45" i="11" s="1"/>
  <c r="L47" i="11" s="1"/>
  <c r="V37" i="12"/>
  <c r="V41" i="12" s="1"/>
  <c r="V43" i="12" s="1"/>
  <c r="V45" i="12" s="1"/>
  <c r="V47" i="12" s="1"/>
  <c r="T37" i="12"/>
  <c r="T41" i="12" s="1"/>
  <c r="T43" i="12" s="1"/>
  <c r="T45" i="12" s="1"/>
  <c r="T47" i="12" s="1"/>
  <c r="J37" i="12"/>
  <c r="J41" i="12" s="1"/>
  <c r="J43" i="12" s="1"/>
  <c r="J45" i="12" s="1"/>
  <c r="J47" i="12" s="1"/>
  <c r="F37" i="12"/>
  <c r="F41" i="12" s="1"/>
  <c r="F43" i="12" s="1"/>
  <c r="F45" i="12" s="1"/>
  <c r="F47" i="12" s="1"/>
  <c r="D37" i="12"/>
  <c r="D41" i="12" s="1"/>
  <c r="D43" i="12" s="1"/>
  <c r="D45" i="12" s="1"/>
  <c r="D47" i="12" s="1"/>
  <c r="W37" i="1"/>
  <c r="W41" i="1" s="1"/>
  <c r="W43" i="1" s="1"/>
  <c r="W45" i="1" s="1"/>
  <c r="W47" i="1" s="1"/>
  <c r="S37" i="1"/>
  <c r="S41" i="1" s="1"/>
  <c r="S43" i="1" s="1"/>
  <c r="S45" i="1" s="1"/>
  <c r="S47" i="1" s="1"/>
  <c r="R37" i="1"/>
  <c r="R41" i="1" s="1"/>
  <c r="R43" i="1" s="1"/>
  <c r="R45" i="1" s="1"/>
  <c r="R47" i="1" s="1"/>
  <c r="O37" i="1"/>
  <c r="O41" i="1" s="1"/>
  <c r="O43" i="1" s="1"/>
  <c r="O45" i="1" s="1"/>
  <c r="O47" i="1" s="1"/>
  <c r="N37" i="1"/>
  <c r="N41" i="1" s="1"/>
  <c r="N43" i="1" s="1"/>
  <c r="N45" i="1" s="1"/>
  <c r="N47" i="1" s="1"/>
  <c r="K37" i="1"/>
  <c r="K41" i="1" s="1"/>
  <c r="K43" i="1" s="1"/>
  <c r="K45" i="1" s="1"/>
  <c r="K47" i="1" s="1"/>
  <c r="J37" i="1"/>
  <c r="J41" i="1" s="1"/>
  <c r="J43" i="1" s="1"/>
  <c r="J45" i="1" s="1"/>
  <c r="J47" i="1" s="1"/>
  <c r="G37" i="1"/>
  <c r="G41" i="1" s="1"/>
  <c r="G43" i="1" s="1"/>
  <c r="G45" i="1" s="1"/>
  <c r="G47" i="1" s="1"/>
  <c r="F37" i="1"/>
  <c r="F41" i="1" s="1"/>
  <c r="F43" i="1" s="1"/>
  <c r="F45" i="1" s="1"/>
  <c r="F47" i="1" s="1"/>
  <c r="C37" i="1"/>
  <c r="C41" i="1" s="1"/>
  <c r="C43" i="1" s="1"/>
  <c r="C45" i="1" s="1"/>
  <c r="C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Z35" i="8" s="1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Z35" i="9"/>
  <c r="Y35" i="9"/>
  <c r="X35" i="9"/>
  <c r="W35" i="9"/>
  <c r="V35" i="9"/>
  <c r="V37" i="9" s="1"/>
  <c r="V41" i="9" s="1"/>
  <c r="V43" i="9" s="1"/>
  <c r="V45" i="9" s="1"/>
  <c r="V47" i="9" s="1"/>
  <c r="U35" i="9"/>
  <c r="T35" i="9"/>
  <c r="S35" i="9"/>
  <c r="R35" i="9"/>
  <c r="Q35" i="9"/>
  <c r="P35" i="9"/>
  <c r="O35" i="9"/>
  <c r="N35" i="9"/>
  <c r="N37" i="9" s="1"/>
  <c r="N41" i="9" s="1"/>
  <c r="N43" i="9" s="1"/>
  <c r="N45" i="9" s="1"/>
  <c r="N47" i="9" s="1"/>
  <c r="M35" i="9"/>
  <c r="L35" i="9"/>
  <c r="K35" i="9"/>
  <c r="J35" i="9"/>
  <c r="I35" i="9"/>
  <c r="H35" i="9"/>
  <c r="G35" i="9"/>
  <c r="F35" i="9"/>
  <c r="F37" i="9" s="1"/>
  <c r="F41" i="9" s="1"/>
  <c r="F43" i="9" s="1"/>
  <c r="F45" i="9" s="1"/>
  <c r="F47" i="9" s="1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J37" i="10" s="1"/>
  <c r="J41" i="10" s="1"/>
  <c r="J43" i="10" s="1"/>
  <c r="J45" i="10" s="1"/>
  <c r="J47" i="10" s="1"/>
  <c r="I35" i="10"/>
  <c r="H35" i="10"/>
  <c r="G35" i="10"/>
  <c r="F35" i="10"/>
  <c r="X37" i="10" s="1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R37" i="11" s="1"/>
  <c r="R41" i="11" s="1"/>
  <c r="R43" i="11" s="1"/>
  <c r="R45" i="11" s="1"/>
  <c r="R47" i="11" s="1"/>
  <c r="Q35" i="11"/>
  <c r="P35" i="11"/>
  <c r="O35" i="11"/>
  <c r="N35" i="11"/>
  <c r="N37" i="11" s="1"/>
  <c r="N41" i="11" s="1"/>
  <c r="N43" i="11" s="1"/>
  <c r="N45" i="11" s="1"/>
  <c r="N47" i="11" s="1"/>
  <c r="M35" i="11"/>
  <c r="L35" i="11"/>
  <c r="K35" i="11"/>
  <c r="J35" i="11"/>
  <c r="I35" i="11"/>
  <c r="H35" i="11"/>
  <c r="G35" i="11"/>
  <c r="F35" i="11"/>
  <c r="X37" i="11" s="1"/>
  <c r="E35" i="11"/>
  <c r="D35" i="11"/>
  <c r="C35" i="11"/>
  <c r="AA35" i="12"/>
  <c r="AA37" i="12" s="1"/>
  <c r="AA41" i="12" s="1"/>
  <c r="AA43" i="12" s="1"/>
  <c r="AA45" i="12" s="1"/>
  <c r="AA47" i="12" s="1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X21" i="2"/>
  <c r="Z21" i="2" s="1"/>
  <c r="W21" i="2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Y21" i="3"/>
  <c r="Y37" i="3" s="1"/>
  <c r="Y41" i="3" s="1"/>
  <c r="Y43" i="3" s="1"/>
  <c r="Y45" i="3" s="1"/>
  <c r="Y47" i="3" s="1"/>
  <c r="X21" i="3"/>
  <c r="Z21" i="3" s="1"/>
  <c r="W21" i="3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Y21" i="4"/>
  <c r="Y37" i="4" s="1"/>
  <c r="Y41" i="4" s="1"/>
  <c r="Y43" i="4" s="1"/>
  <c r="Y45" i="4" s="1"/>
  <c r="Y47" i="4" s="1"/>
  <c r="X21" i="4"/>
  <c r="W21" i="4"/>
  <c r="V21" i="4"/>
  <c r="V37" i="4" s="1"/>
  <c r="U21" i="4"/>
  <c r="U37" i="4" s="1"/>
  <c r="U41" i="4" s="1"/>
  <c r="U43" i="4" s="1"/>
  <c r="U45" i="4" s="1"/>
  <c r="U47" i="4" s="1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C21" i="4"/>
  <c r="AA21" i="5"/>
  <c r="AA37" i="5" s="1"/>
  <c r="AA41" i="5" s="1"/>
  <c r="AA43" i="5" s="1"/>
  <c r="AA45" i="5" s="1"/>
  <c r="AA47" i="5" s="1"/>
  <c r="Z21" i="5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V21" i="5"/>
  <c r="V37" i="5" s="1"/>
  <c r="V41" i="5" s="1"/>
  <c r="V43" i="5" s="1"/>
  <c r="V45" i="5" s="1"/>
  <c r="V47" i="5" s="1"/>
  <c r="U21" i="5"/>
  <c r="T21" i="5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G21" i="5"/>
  <c r="G37" i="5" s="1"/>
  <c r="G41" i="5" s="1"/>
  <c r="G43" i="5" s="1"/>
  <c r="G45" i="5" s="1"/>
  <c r="G47" i="5" s="1"/>
  <c r="F21" i="5"/>
  <c r="X37" i="5" s="1"/>
  <c r="E21" i="5"/>
  <c r="D21" i="5"/>
  <c r="C21" i="5"/>
  <c r="C3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G21" i="6"/>
  <c r="G37" i="6" s="1"/>
  <c r="G41" i="6" s="1"/>
  <c r="G43" i="6" s="1"/>
  <c r="G45" i="6" s="1"/>
  <c r="G47" i="6" s="1"/>
  <c r="F21" i="6"/>
  <c r="X37" i="6" s="1"/>
  <c r="X41" i="6" s="1"/>
  <c r="X43" i="6" s="1"/>
  <c r="E21" i="6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G21" i="7"/>
  <c r="G37" i="7" s="1"/>
  <c r="G41" i="7" s="1"/>
  <c r="G43" i="7" s="1"/>
  <c r="G45" i="7" s="1"/>
  <c r="G47" i="7" s="1"/>
  <c r="F21" i="7"/>
  <c r="X37" i="7" s="1"/>
  <c r="E21" i="7"/>
  <c r="D21" i="7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L3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X21" i="9"/>
  <c r="Z21" i="9" s="1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G21" i="9"/>
  <c r="G37" i="9" s="1"/>
  <c r="G41" i="9" s="1"/>
  <c r="G43" i="9" s="1"/>
  <c r="G45" i="9" s="1"/>
  <c r="G47" i="9" s="1"/>
  <c r="F21" i="9"/>
  <c r="E21" i="9"/>
  <c r="E37" i="9" s="1"/>
  <c r="D21" i="9"/>
  <c r="D3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M21" i="11"/>
  <c r="M37" i="11" s="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X21" i="12"/>
  <c r="W21" i="12"/>
  <c r="W37" i="12" s="1"/>
  <c r="W41" i="12" s="1"/>
  <c r="W43" i="12" s="1"/>
  <c r="W45" i="12" s="1"/>
  <c r="W47" i="12" s="1"/>
  <c r="V21" i="12"/>
  <c r="U21" i="12"/>
  <c r="U37" i="12" s="1"/>
  <c r="T21" i="12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E37" i="12" s="1"/>
  <c r="D21" i="12"/>
  <c r="C21" i="12"/>
  <c r="C37" i="12" s="1"/>
  <c r="C41" i="12" s="1"/>
  <c r="C43" i="12" s="1"/>
  <c r="C45" i="12" s="1"/>
  <c r="C47" i="12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Z37" i="5" l="1"/>
  <c r="Y47" i="2"/>
  <c r="Z37" i="11"/>
  <c r="X41" i="11"/>
  <c r="Z37" i="10"/>
  <c r="X41" i="10"/>
  <c r="X43" i="10" s="1"/>
  <c r="Z37" i="12"/>
  <c r="X41" i="12"/>
  <c r="X45" i="6"/>
  <c r="F37" i="5"/>
  <c r="F41" i="5" s="1"/>
  <c r="F43" i="5" s="1"/>
  <c r="F45" i="5" s="1"/>
  <c r="F47" i="5" s="1"/>
  <c r="Z21" i="12"/>
  <c r="Y37" i="12"/>
  <c r="Y41" i="12" s="1"/>
  <c r="Y43" i="12" s="1"/>
  <c r="Y45" i="12" s="1"/>
  <c r="Y47" i="12" s="1"/>
  <c r="Z41" i="10"/>
  <c r="Y43" i="10"/>
  <c r="Y45" i="10" s="1"/>
  <c r="Y47" i="10" s="1"/>
  <c r="D37" i="7"/>
  <c r="D41" i="7" s="1"/>
  <c r="D43" i="7" s="1"/>
  <c r="D45" i="7" s="1"/>
  <c r="D47" i="7" s="1"/>
  <c r="H37" i="7"/>
  <c r="H41" i="7" s="1"/>
  <c r="H43" i="7" s="1"/>
  <c r="H45" i="7" s="1"/>
  <c r="H47" i="7" s="1"/>
  <c r="L37" i="7"/>
  <c r="L41" i="7" s="1"/>
  <c r="L43" i="7" s="1"/>
  <c r="L45" i="7" s="1"/>
  <c r="L47" i="7" s="1"/>
  <c r="P37" i="7"/>
  <c r="P41" i="7" s="1"/>
  <c r="P43" i="7" s="1"/>
  <c r="P45" i="7" s="1"/>
  <c r="P47" i="7" s="1"/>
  <c r="T37" i="7"/>
  <c r="T41" i="7" s="1"/>
  <c r="T43" i="7" s="1"/>
  <c r="T45" i="7" s="1"/>
  <c r="T47" i="7" s="1"/>
  <c r="D37" i="6"/>
  <c r="D41" i="6" s="1"/>
  <c r="D43" i="6" s="1"/>
  <c r="D45" i="6" s="1"/>
  <c r="D47" i="6" s="1"/>
  <c r="H37" i="6"/>
  <c r="H41" i="6" s="1"/>
  <c r="H43" i="6" s="1"/>
  <c r="H45" i="6" s="1"/>
  <c r="H47" i="6" s="1"/>
  <c r="L37" i="6"/>
  <c r="L41" i="6" s="1"/>
  <c r="L43" i="6" s="1"/>
  <c r="L45" i="6" s="1"/>
  <c r="L47" i="6" s="1"/>
  <c r="P37" i="6"/>
  <c r="P41" i="6" s="1"/>
  <c r="P43" i="6" s="1"/>
  <c r="P45" i="6" s="1"/>
  <c r="P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H37" i="5"/>
  <c r="H41" i="5" s="1"/>
  <c r="H43" i="5" s="1"/>
  <c r="H45" i="5" s="1"/>
  <c r="H47" i="5" s="1"/>
  <c r="L37" i="5"/>
  <c r="L41" i="5" s="1"/>
  <c r="L43" i="5" s="1"/>
  <c r="L45" i="5" s="1"/>
  <c r="L47" i="5" s="1"/>
  <c r="P37" i="5"/>
  <c r="P41" i="5" s="1"/>
  <c r="P43" i="5" s="1"/>
  <c r="P45" i="5" s="1"/>
  <c r="P47" i="5" s="1"/>
  <c r="T37" i="5"/>
  <c r="T41" i="5" s="1"/>
  <c r="T43" i="5" s="1"/>
  <c r="T45" i="5" s="1"/>
  <c r="T47" i="5" s="1"/>
  <c r="C37" i="4"/>
  <c r="C41" i="4" s="1"/>
  <c r="C43" i="4" s="1"/>
  <c r="C45" i="4" s="1"/>
  <c r="C47" i="4" s="1"/>
  <c r="G37" i="4"/>
  <c r="G41" i="4" s="1"/>
  <c r="G43" i="4" s="1"/>
  <c r="G45" i="4" s="1"/>
  <c r="G47" i="4" s="1"/>
  <c r="K37" i="4"/>
  <c r="K41" i="4" s="1"/>
  <c r="K43" i="4" s="1"/>
  <c r="K45" i="4" s="1"/>
  <c r="K47" i="4" s="1"/>
  <c r="O37" i="4"/>
  <c r="O41" i="4" s="1"/>
  <c r="O43" i="4" s="1"/>
  <c r="O45" i="4" s="1"/>
  <c r="O47" i="4" s="1"/>
  <c r="S37" i="4"/>
  <c r="S41" i="4" s="1"/>
  <c r="S43" i="4" s="1"/>
  <c r="S45" i="4" s="1"/>
  <c r="S47" i="4" s="1"/>
  <c r="W37" i="4"/>
  <c r="W41" i="4" s="1"/>
  <c r="W43" i="4" s="1"/>
  <c r="W45" i="4" s="1"/>
  <c r="W47" i="4" s="1"/>
  <c r="AA37" i="4"/>
  <c r="AA41" i="4" s="1"/>
  <c r="AA43" i="4" s="1"/>
  <c r="AA45" i="4" s="1"/>
  <c r="AA47" i="4" s="1"/>
  <c r="F37" i="3"/>
  <c r="F41" i="3" s="1"/>
  <c r="F43" i="3" s="1"/>
  <c r="F45" i="3" s="1"/>
  <c r="F47" i="3" s="1"/>
  <c r="J37" i="3"/>
  <c r="J41" i="3" s="1"/>
  <c r="J43" i="3" s="1"/>
  <c r="J45" i="3" s="1"/>
  <c r="J47" i="3" s="1"/>
  <c r="N37" i="3"/>
  <c r="N41" i="3" s="1"/>
  <c r="N43" i="3" s="1"/>
  <c r="N45" i="3" s="1"/>
  <c r="N47" i="3" s="1"/>
  <c r="R37" i="3"/>
  <c r="R41" i="3" s="1"/>
  <c r="R43" i="3" s="1"/>
  <c r="R45" i="3" s="1"/>
  <c r="R47" i="3" s="1"/>
  <c r="V37" i="3"/>
  <c r="V41" i="3" s="1"/>
  <c r="V43" i="3" s="1"/>
  <c r="V45" i="3" s="1"/>
  <c r="V47" i="3" s="1"/>
  <c r="AA37" i="3"/>
  <c r="AA41" i="3" s="1"/>
  <c r="AA43" i="3" s="1"/>
  <c r="AA45" i="3" s="1"/>
  <c r="AA47" i="3" s="1"/>
  <c r="F37" i="2"/>
  <c r="F41" i="2" s="1"/>
  <c r="F43" i="2" s="1"/>
  <c r="F45" i="2" s="1"/>
  <c r="F47" i="2" s="1"/>
  <c r="J37" i="2"/>
  <c r="J41" i="2" s="1"/>
  <c r="J43" i="2" s="1"/>
  <c r="J45" i="2" s="1"/>
  <c r="J47" i="2" s="1"/>
  <c r="N37" i="2"/>
  <c r="N41" i="2" s="1"/>
  <c r="N43" i="2" s="1"/>
  <c r="N45" i="2" s="1"/>
  <c r="N47" i="2" s="1"/>
  <c r="R37" i="2"/>
  <c r="R41" i="2" s="1"/>
  <c r="R43" i="2" s="1"/>
  <c r="R45" i="2" s="1"/>
  <c r="R47" i="2" s="1"/>
  <c r="V37" i="2"/>
  <c r="V41" i="2" s="1"/>
  <c r="V43" i="2" s="1"/>
  <c r="V45" i="2" s="1"/>
  <c r="V47" i="2" s="1"/>
  <c r="AA37" i="2"/>
  <c r="AA41" i="2" s="1"/>
  <c r="AA43" i="2" s="1"/>
  <c r="AA45" i="2" s="1"/>
  <c r="AA47" i="2" s="1"/>
  <c r="Z35" i="3"/>
  <c r="Z35" i="2"/>
  <c r="X37" i="4"/>
  <c r="X37" i="3"/>
  <c r="X37" i="2"/>
  <c r="Z37" i="7"/>
  <c r="X41" i="7"/>
  <c r="F37" i="8"/>
  <c r="F41" i="8" s="1"/>
  <c r="F43" i="8" s="1"/>
  <c r="F45" i="8" s="1"/>
  <c r="F47" i="8" s="1"/>
  <c r="F37" i="7"/>
  <c r="F41" i="7" s="1"/>
  <c r="F43" i="7" s="1"/>
  <c r="F45" i="7" s="1"/>
  <c r="F47" i="7" s="1"/>
  <c r="F37" i="6"/>
  <c r="F41" i="6" s="1"/>
  <c r="F43" i="6" s="1"/>
  <c r="F45" i="6" s="1"/>
  <c r="F47" i="6" s="1"/>
  <c r="X41" i="5"/>
  <c r="Z21" i="4"/>
  <c r="X37" i="1"/>
  <c r="F37" i="10"/>
  <c r="F41" i="10" s="1"/>
  <c r="F43" i="10" s="1"/>
  <c r="F45" i="10" s="1"/>
  <c r="F47" i="10" s="1"/>
  <c r="X41" i="8"/>
  <c r="R37" i="10"/>
  <c r="R41" i="10" s="1"/>
  <c r="R43" i="10" s="1"/>
  <c r="R45" i="10" s="1"/>
  <c r="R47" i="10" s="1"/>
  <c r="V37" i="10"/>
  <c r="V41" i="10" s="1"/>
  <c r="V43" i="10" s="1"/>
  <c r="V45" i="10" s="1"/>
  <c r="V47" i="10" s="1"/>
  <c r="X37" i="9"/>
  <c r="E37" i="8"/>
  <c r="E41" i="8" s="1"/>
  <c r="E43" i="8" s="1"/>
  <c r="E45" i="8" s="1"/>
  <c r="E47" i="8" s="1"/>
  <c r="I37" i="8"/>
  <c r="I41" i="8" s="1"/>
  <c r="I43" i="8" s="1"/>
  <c r="I45" i="8" s="1"/>
  <c r="I47" i="8" s="1"/>
  <c r="M37" i="8"/>
  <c r="M41" i="8" s="1"/>
  <c r="M43" i="8" s="1"/>
  <c r="M45" i="8" s="1"/>
  <c r="M47" i="8" s="1"/>
  <c r="Q37" i="8"/>
  <c r="Q41" i="8" s="1"/>
  <c r="Q43" i="8" s="1"/>
  <c r="Q45" i="8" s="1"/>
  <c r="Q47" i="8" s="1"/>
  <c r="U37" i="8"/>
  <c r="U41" i="8" s="1"/>
  <c r="U43" i="8" s="1"/>
  <c r="U45" i="8" s="1"/>
  <c r="U47" i="8" s="1"/>
  <c r="Z21" i="8"/>
  <c r="Y37" i="8"/>
  <c r="Y41" i="8" s="1"/>
  <c r="Y43" i="8" s="1"/>
  <c r="Y45" i="8" s="1"/>
  <c r="Y47" i="8" s="1"/>
  <c r="E37" i="7"/>
  <c r="E41" i="7" s="1"/>
  <c r="E43" i="7" s="1"/>
  <c r="E45" i="7" s="1"/>
  <c r="E47" i="7" s="1"/>
  <c r="I37" i="7"/>
  <c r="I41" i="7" s="1"/>
  <c r="I43" i="7" s="1"/>
  <c r="I45" i="7" s="1"/>
  <c r="I47" i="7" s="1"/>
  <c r="M37" i="7"/>
  <c r="M41" i="7" s="1"/>
  <c r="M43" i="7" s="1"/>
  <c r="M45" i="7" s="1"/>
  <c r="M47" i="7" s="1"/>
  <c r="Q37" i="7"/>
  <c r="Q41" i="7" s="1"/>
  <c r="Q43" i="7" s="1"/>
  <c r="Q45" i="7" s="1"/>
  <c r="Q47" i="7" s="1"/>
  <c r="U37" i="7"/>
  <c r="U41" i="7" s="1"/>
  <c r="U43" i="7" s="1"/>
  <c r="U45" i="7" s="1"/>
  <c r="U47" i="7" s="1"/>
  <c r="Y37" i="7"/>
  <c r="Y41" i="7" s="1"/>
  <c r="Y43" i="7" s="1"/>
  <c r="Y45" i="7" s="1"/>
  <c r="Y47" i="7" s="1"/>
  <c r="E37" i="6"/>
  <c r="E41" i="6" s="1"/>
  <c r="E43" i="6" s="1"/>
  <c r="E45" i="6" s="1"/>
  <c r="E47" i="6" s="1"/>
  <c r="I37" i="6"/>
  <c r="I41" i="6" s="1"/>
  <c r="I43" i="6" s="1"/>
  <c r="I45" i="6" s="1"/>
  <c r="I47" i="6" s="1"/>
  <c r="M37" i="6"/>
  <c r="M41" i="6" s="1"/>
  <c r="M43" i="6" s="1"/>
  <c r="M45" i="6" s="1"/>
  <c r="M47" i="6" s="1"/>
  <c r="Q37" i="6"/>
  <c r="Q41" i="6" s="1"/>
  <c r="Q43" i="6" s="1"/>
  <c r="Q45" i="6" s="1"/>
  <c r="Q47" i="6" s="1"/>
  <c r="U37" i="6"/>
  <c r="U41" i="6" s="1"/>
  <c r="U43" i="6" s="1"/>
  <c r="U45" i="6" s="1"/>
  <c r="U47" i="6" s="1"/>
  <c r="Y37" i="6"/>
  <c r="Y41" i="6" s="1"/>
  <c r="C37" i="3"/>
  <c r="C41" i="3" s="1"/>
  <c r="C43" i="3" s="1"/>
  <c r="C45" i="3" s="1"/>
  <c r="C47" i="3" s="1"/>
  <c r="G37" i="3"/>
  <c r="G41" i="3" s="1"/>
  <c r="G43" i="3" s="1"/>
  <c r="G45" i="3" s="1"/>
  <c r="G47" i="3" s="1"/>
  <c r="K37" i="3"/>
  <c r="K41" i="3" s="1"/>
  <c r="K43" i="3" s="1"/>
  <c r="K45" i="3" s="1"/>
  <c r="K47" i="3" s="1"/>
  <c r="O37" i="3"/>
  <c r="O41" i="3" s="1"/>
  <c r="O43" i="3" s="1"/>
  <c r="O45" i="3" s="1"/>
  <c r="O47" i="3" s="1"/>
  <c r="S37" i="3"/>
  <c r="S41" i="3" s="1"/>
  <c r="S43" i="3" s="1"/>
  <c r="S45" i="3" s="1"/>
  <c r="S47" i="3" s="1"/>
  <c r="W37" i="3"/>
  <c r="W41" i="3" s="1"/>
  <c r="W43" i="3" s="1"/>
  <c r="W45" i="3" s="1"/>
  <c r="W47" i="3" s="1"/>
  <c r="C37" i="2"/>
  <c r="C41" i="2" s="1"/>
  <c r="C43" i="2" s="1"/>
  <c r="C45" i="2" s="1"/>
  <c r="C47" i="2" s="1"/>
  <c r="G37" i="2"/>
  <c r="G41" i="2" s="1"/>
  <c r="G43" i="2" s="1"/>
  <c r="G45" i="2" s="1"/>
  <c r="G47" i="2" s="1"/>
  <c r="K37" i="2"/>
  <c r="K41" i="2" s="1"/>
  <c r="K43" i="2" s="1"/>
  <c r="K45" i="2" s="1"/>
  <c r="K47" i="2" s="1"/>
  <c r="O37" i="2"/>
  <c r="O41" i="2" s="1"/>
  <c r="O43" i="2" s="1"/>
  <c r="O45" i="2" s="1"/>
  <c r="O47" i="2" s="1"/>
  <c r="S37" i="2"/>
  <c r="S41" i="2" s="1"/>
  <c r="S43" i="2" s="1"/>
  <c r="S45" i="2" s="1"/>
  <c r="S47" i="2" s="1"/>
  <c r="W37" i="2"/>
  <c r="W41" i="2" s="1"/>
  <c r="W43" i="2" s="1"/>
  <c r="W45" i="2" s="1"/>
  <c r="W47" i="2" s="1"/>
  <c r="Z41" i="5" l="1"/>
  <c r="X43" i="5"/>
  <c r="X43" i="7"/>
  <c r="Z41" i="7"/>
  <c r="Z43" i="10"/>
  <c r="X45" i="10"/>
  <c r="Z37" i="9"/>
  <c r="X41" i="9"/>
  <c r="Z37" i="4"/>
  <c r="X41" i="4"/>
  <c r="Z37" i="2"/>
  <c r="X41" i="2"/>
  <c r="Z41" i="8"/>
  <c r="X43" i="8"/>
  <c r="Z37" i="3"/>
  <c r="X41" i="3"/>
  <c r="X47" i="6"/>
  <c r="Z41" i="6"/>
  <c r="Y43" i="6"/>
  <c r="Z37" i="1"/>
  <c r="X41" i="1"/>
  <c r="Z37" i="8"/>
  <c r="Z37" i="6"/>
  <c r="Z41" i="12"/>
  <c r="X43" i="12"/>
  <c r="X43" i="11"/>
  <c r="Z41" i="11"/>
  <c r="Z41" i="2" l="1"/>
  <c r="X43" i="2"/>
  <c r="Z41" i="1"/>
  <c r="X43" i="1"/>
  <c r="Z43" i="7"/>
  <c r="X45" i="7"/>
  <c r="X43" i="3"/>
  <c r="Z41" i="3"/>
  <c r="Z41" i="9"/>
  <c r="X43" i="9"/>
  <c r="Z43" i="12"/>
  <c r="X45" i="12"/>
  <c r="Z43" i="8"/>
  <c r="X45" i="8"/>
  <c r="Z41" i="4"/>
  <c r="X43" i="4"/>
  <c r="X47" i="10"/>
  <c r="Z47" i="10" s="1"/>
  <c r="Z45" i="10"/>
  <c r="Z43" i="5"/>
  <c r="X45" i="5"/>
  <c r="X45" i="11"/>
  <c r="Z43" i="11"/>
  <c r="Y45" i="6"/>
  <c r="Z43" i="6"/>
  <c r="Z45" i="12" l="1"/>
  <c r="X47" i="12"/>
  <c r="Z47" i="12" s="1"/>
  <c r="Y47" i="6"/>
  <c r="Z47" i="6" s="1"/>
  <c r="Z45" i="6"/>
  <c r="Z43" i="4"/>
  <c r="X45" i="4"/>
  <c r="Z45" i="8"/>
  <c r="X47" i="8"/>
  <c r="Z47" i="8" s="1"/>
  <c r="Z43" i="9"/>
  <c r="X45" i="9"/>
  <c r="X47" i="7"/>
  <c r="Z47" i="7" s="1"/>
  <c r="Z45" i="7"/>
  <c r="Z43" i="2"/>
  <c r="X45" i="2"/>
  <c r="Z45" i="5"/>
  <c r="X47" i="5"/>
  <c r="Z47" i="5" s="1"/>
  <c r="Z43" i="1"/>
  <c r="X45" i="1"/>
  <c r="X45" i="3"/>
  <c r="Z43" i="3"/>
  <c r="X47" i="11"/>
  <c r="Z47" i="11" s="1"/>
  <c r="Z45" i="11"/>
  <c r="Z45" i="3" l="1"/>
  <c r="X47" i="3"/>
  <c r="Z47" i="3" s="1"/>
  <c r="Z45" i="1"/>
  <c r="X47" i="1"/>
  <c r="Z47" i="1" s="1"/>
  <c r="X47" i="2"/>
  <c r="Z47" i="2" s="1"/>
  <c r="Z45" i="2"/>
  <c r="Z45" i="9"/>
  <c r="X47" i="9"/>
  <c r="Z47" i="9" s="1"/>
  <c r="Z45" i="4"/>
  <c r="X47" i="4"/>
  <c r="Z47" i="4" s="1"/>
</calcChain>
</file>

<file path=xl/sharedStrings.xml><?xml version="1.0" encoding="utf-8"?>
<sst xmlns="http://schemas.openxmlformats.org/spreadsheetml/2006/main" count="1428" uniqueCount="84">
  <si>
    <t>Gauteng: City of Ekurhuleni (EKU)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</si>
  <si>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</si>
  <si>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</si>
  <si>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</si>
  <si>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</si>
  <si>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</si>
  <si>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</si>
  <si>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</si>
  <si>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</si>
  <si>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</si>
  <si>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</si>
  <si>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</si>
  <si>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</si>
  <si>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</si>
  <si>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</si>
  <si>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</si>
  <si>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</si>
  <si>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</si>
  <si>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</si>
  <si>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</si>
  <si>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</si>
  <si>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</si>
  <si>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</si>
  <si>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</si>
  <si>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</si>
  <si>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</si>
  <si>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</si>
  <si>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</si>
  <si>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</si>
  <si>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</si>
  <si>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</si>
  <si>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</si>
  <si>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</si>
  <si>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</si>
  <si>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</si>
  <si>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</si>
  <si>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</si>
  <si>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</si>
  <si>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</si>
  <si>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</si>
  <si>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</si>
  <si>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</si>
  <si>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</si>
  <si>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</si>
  <si>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</si>
  <si>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</si>
  <si>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</si>
  <si>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</si>
  <si>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</si>
  <si>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</si>
  <si>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</si>
  <si>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</si>
  <si>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</si>
  <si>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</si>
  <si>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</si>
  <si>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</si>
  <si>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</si>
  <si>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</si>
  <si>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</si>
  <si>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</si>
  <si>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</si>
  <si>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</si>
  <si>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</si>
  <si>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</si>
  <si>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</si>
  <si>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</si>
  <si>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</si>
  <si>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</si>
  <si>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</si>
  <si>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</si>
  <si>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</si>
  <si>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</si>
  <si>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City of Johannesburg (JHB) - Table C4 Quarterly Budgeted Financial Performance ( Water management                                   ) for 1st Quarter ended 30 September 2021 (Figures Finalised as at 2021/10/29)</t>
  </si>
  <si>
    <t>Gauteng: City of Tshwane (TSH) - Table C4 Quarterly Budgeted Financial Performance ( Water management                                   ) for 1st Quarter ended 30 September 2021 (Figures Finalised as at 2021/10/29)</t>
  </si>
  <si>
    <t>Gauteng: Emfuleni (GT421) - Table C4 Quarterly Budgeted Financial Performance ( Water management                                   ) for 1st Quarter ended 30 September 2021 (Figures Finalised as at 2021/10/29)</t>
  </si>
  <si>
    <t>Gauteng: Midvaal (GT422) - Table C4 Quarterly Budgeted Financial Performance ( Water management                                   ) for 1st Quarter ended 30 September 2021 (Figures Finalised as at 2021/10/29)</t>
  </si>
  <si>
    <t>Gauteng: Lesedi (GT423) - Table C4 Quarterly Budgeted Financial Performance ( Water management                                   ) for 1st Quarter ended 30 September 2021 (Figures Finalised as at 2021/10/29)</t>
  </si>
  <si>
    <t>Gauteng: Sedibeng (DC42) - Table C4 Quarterly Budgeted Financial Performance ( Water management                                   ) for 1st Quarter ended 30 September 2021 (Figures Finalised as at 2021/10/29)</t>
  </si>
  <si>
    <t>Gauteng: Mogale City (GT481) - Table C4 Quarterly Budgeted Financial Performance ( Water management                                   ) for 1st Quarter ended 30 September 2021 (Figures Finalised as at 2021/10/29)</t>
  </si>
  <si>
    <t>Gauteng: Merafong City (GT484) - Table C4 Quarterly Budgeted Financial Performance ( Water management                                   ) for 1st Quarter ended 30 September 2021 (Figures Finalised as at 2021/10/29)</t>
  </si>
  <si>
    <t>Gauteng: Rand West City (GT485) - Table C4 Quarterly Budgeted Financial Performance ( Water management                                   ) for 1st Quarter ended 30 September 2021 (Figures Finalised as at 2021/10/29)</t>
  </si>
  <si>
    <t>Gauteng: West Rand (DC48)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</si>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</sst>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Y7" sqref="Y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-82677</v>
      </c>
      <c r="X5" s="8"/>
      <c r="Y5" s="8">
        <v>-82677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-17152975</v>
      </c>
      <c r="D6" s="6"/>
      <c r="E6" s="7">
        <v>1674120</v>
      </c>
      <c r="F6" s="8">
        <v>1674120</v>
      </c>
      <c r="G6" s="8">
        <v>-2687715</v>
      </c>
      <c r="H6" s="8">
        <v>-3509931</v>
      </c>
      <c r="I6" s="8">
        <v>-4061739</v>
      </c>
      <c r="J6" s="8">
        <v>-10259385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-10259385</v>
      </c>
      <c r="X6" s="8">
        <v>418527</v>
      </c>
      <c r="Y6" s="8">
        <v>-10677912</v>
      </c>
      <c r="Z6" s="2">
        <v>-2551.3078009304058</v>
      </c>
      <c r="AA6" s="6">
        <v>1674120</v>
      </c>
    </row>
    <row r="7" spans="1:27" ht="13.5" x14ac:dyDescent="0.25">
      <c r="A7" s="25" t="s">
        <v>35</v>
      </c>
      <c r="B7" s="24" t="s">
        <v>32</v>
      </c>
      <c r="C7" s="6">
        <v>10881164483</v>
      </c>
      <c r="D7" s="6"/>
      <c r="E7" s="7">
        <v>12611724550</v>
      </c>
      <c r="F7" s="8">
        <v>12611724550</v>
      </c>
      <c r="G7" s="8">
        <v>991785671</v>
      </c>
      <c r="H7" s="8">
        <v>1140290500</v>
      </c>
      <c r="I7" s="8">
        <v>1121545878</v>
      </c>
      <c r="J7" s="8">
        <v>3253622049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3253622049</v>
      </c>
      <c r="X7" s="8">
        <v>3029127104</v>
      </c>
      <c r="Y7" s="8">
        <v>224494945</v>
      </c>
      <c r="Z7" s="2">
        <v>7.4112091468050849</v>
      </c>
      <c r="AA7" s="6">
        <v>12611724550</v>
      </c>
    </row>
    <row r="8" spans="1:27" ht="13.5" x14ac:dyDescent="0.25">
      <c r="A8" s="25" t="s">
        <v>36</v>
      </c>
      <c r="B8" s="24" t="s">
        <v>32</v>
      </c>
      <c r="C8" s="6">
        <v>-923087</v>
      </c>
      <c r="D8" s="6"/>
      <c r="E8" s="7">
        <v>84610311</v>
      </c>
      <c r="F8" s="8">
        <v>84610311</v>
      </c>
      <c r="G8" s="8">
        <v>127366</v>
      </c>
      <c r="H8" s="8">
        <v>16454308</v>
      </c>
      <c r="I8" s="8">
        <v>8209081</v>
      </c>
      <c r="J8" s="8">
        <v>24790755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24790755</v>
      </c>
      <c r="X8" s="8">
        <v>21152577</v>
      </c>
      <c r="Y8" s="8">
        <v>3638178</v>
      </c>
      <c r="Z8" s="2">
        <v>17.199691555312622</v>
      </c>
      <c r="AA8" s="6">
        <v>84610311</v>
      </c>
    </row>
    <row r="9" spans="1:27" ht="13.5" x14ac:dyDescent="0.25">
      <c r="A9" s="25" t="s">
        <v>37</v>
      </c>
      <c r="B9" s="24" t="s">
        <v>32</v>
      </c>
      <c r="C9" s="6">
        <v>-587023</v>
      </c>
      <c r="D9" s="6"/>
      <c r="E9" s="7"/>
      <c r="F9" s="8"/>
      <c r="G9" s="8">
        <v>-27260</v>
      </c>
      <c r="H9" s="8">
        <v>-26785</v>
      </c>
      <c r="I9" s="8">
        <v>-15934</v>
      </c>
      <c r="J9" s="8">
        <v>-69979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-69979</v>
      </c>
      <c r="X9" s="8"/>
      <c r="Y9" s="8">
        <v>-69979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480932678</v>
      </c>
      <c r="D13" s="6"/>
      <c r="E13" s="7">
        <v>509782104</v>
      </c>
      <c r="F13" s="8">
        <v>509782104</v>
      </c>
      <c r="G13" s="8">
        <v>37187984</v>
      </c>
      <c r="H13" s="8">
        <v>39341023</v>
      </c>
      <c r="I13" s="8">
        <v>39534677</v>
      </c>
      <c r="J13" s="8">
        <v>116063684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116063684</v>
      </c>
      <c r="X13" s="8">
        <v>52751146</v>
      </c>
      <c r="Y13" s="8">
        <v>63312538</v>
      </c>
      <c r="Z13" s="2">
        <v>120.02116124643054</v>
      </c>
      <c r="AA13" s="6">
        <v>509782104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4471916</v>
      </c>
      <c r="D15" s="6"/>
      <c r="E15" s="7">
        <v>5000324</v>
      </c>
      <c r="F15" s="8">
        <v>5000324</v>
      </c>
      <c r="G15" s="8">
        <v>259723</v>
      </c>
      <c r="H15" s="8">
        <v>338667</v>
      </c>
      <c r="I15" s="8">
        <v>168387</v>
      </c>
      <c r="J15" s="8">
        <v>766777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766777</v>
      </c>
      <c r="X15" s="8">
        <v>1250076</v>
      </c>
      <c r="Y15" s="8">
        <v>-483299</v>
      </c>
      <c r="Z15" s="2">
        <v>-38.661569376581909</v>
      </c>
      <c r="AA15" s="6">
        <v>5000324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2120048546</v>
      </c>
      <c r="D18" s="6"/>
      <c r="E18" s="7">
        <v>2143259660</v>
      </c>
      <c r="F18" s="8">
        <v>2143259660</v>
      </c>
      <c r="G18" s="8">
        <v>819264932</v>
      </c>
      <c r="H18" s="8"/>
      <c r="I18" s="8"/>
      <c r="J18" s="8">
        <v>819264932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819264932</v>
      </c>
      <c r="X18" s="8">
        <v>536057280</v>
      </c>
      <c r="Y18" s="8">
        <v>283207652</v>
      </c>
      <c r="Z18" s="2">
        <v>52.831602622764493</v>
      </c>
      <c r="AA18" s="6">
        <v>2143259660</v>
      </c>
    </row>
    <row r="19" spans="1:27" ht="13.5" x14ac:dyDescent="0.25">
      <c r="A19" s="23" t="s">
        <v>46</v>
      </c>
      <c r="B19" s="29" t="s">
        <v>32</v>
      </c>
      <c r="C19" s="6">
        <v>3164688</v>
      </c>
      <c r="D19" s="6"/>
      <c r="E19" s="7">
        <v>14753022</v>
      </c>
      <c r="F19" s="26">
        <v>14753022</v>
      </c>
      <c r="G19" s="26">
        <v>6198309</v>
      </c>
      <c r="H19" s="26">
        <v>298124</v>
      </c>
      <c r="I19" s="26">
        <v>1307522</v>
      </c>
      <c r="J19" s="26">
        <v>7803955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7803955</v>
      </c>
      <c r="X19" s="26">
        <v>3277107</v>
      </c>
      <c r="Y19" s="26">
        <v>4526848</v>
      </c>
      <c r="Z19" s="27">
        <v>138.13549572839702</v>
      </c>
      <c r="AA19" s="28">
        <v>14753022</v>
      </c>
    </row>
    <row r="20" spans="1:27" ht="13.5" x14ac:dyDescent="0.25">
      <c r="A20" s="23" t="s">
        <v>47</v>
      </c>
      <c r="B20" s="29" t="s">
        <v>32</v>
      </c>
      <c r="C20" s="6">
        <v>987616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13471771203</v>
      </c>
      <c r="D21" s="33">
        <f t="shared" si="0"/>
        <v>0</v>
      </c>
      <c r="E21" s="34">
        <f t="shared" si="0"/>
        <v>15370804091</v>
      </c>
      <c r="F21" s="35">
        <f t="shared" si="0"/>
        <v>15370804091</v>
      </c>
      <c r="G21" s="35">
        <f t="shared" si="0"/>
        <v>1852081451</v>
      </c>
      <c r="H21" s="35">
        <f t="shared" si="0"/>
        <v>1193158347</v>
      </c>
      <c r="I21" s="35">
        <f t="shared" si="0"/>
        <v>1166660313</v>
      </c>
      <c r="J21" s="35">
        <f t="shared" si="0"/>
        <v>4211900111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4211900111</v>
      </c>
      <c r="X21" s="35">
        <f t="shared" si="0"/>
        <v>3644033817</v>
      </c>
      <c r="Y21" s="35">
        <f t="shared" si="0"/>
        <v>567866294</v>
      </c>
      <c r="Z21" s="36">
        <f>+IF(X21&lt;&gt;0,+(Y21/X21)*100,0)</f>
        <v>15.583452912835577</v>
      </c>
      <c r="AA21" s="33">
        <f>SUM(AA5:AA20)</f>
        <v>15370804091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1483560601</v>
      </c>
      <c r="D24" s="6"/>
      <c r="E24" s="7">
        <v>1645172297</v>
      </c>
      <c r="F24" s="8">
        <v>1645172297</v>
      </c>
      <c r="G24" s="8">
        <v>122784909</v>
      </c>
      <c r="H24" s="8">
        <v>127382345</v>
      </c>
      <c r="I24" s="8">
        <v>125396574</v>
      </c>
      <c r="J24" s="8">
        <v>375563828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375563828</v>
      </c>
      <c r="X24" s="8">
        <v>395941426</v>
      </c>
      <c r="Y24" s="8">
        <v>-20377598</v>
      </c>
      <c r="Z24" s="2">
        <v>-5.1466193385887333</v>
      </c>
      <c r="AA24" s="6">
        <v>1645172297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2117565668</v>
      </c>
      <c r="D26" s="6"/>
      <c r="E26" s="7">
        <v>1208057208</v>
      </c>
      <c r="F26" s="8">
        <v>1208057208</v>
      </c>
      <c r="G26" s="8">
        <v>18371299</v>
      </c>
      <c r="H26" s="8">
        <v>70832800</v>
      </c>
      <c r="I26" s="8">
        <v>2723814989</v>
      </c>
      <c r="J26" s="8">
        <v>2813019088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2813019088</v>
      </c>
      <c r="X26" s="8">
        <v>302967806</v>
      </c>
      <c r="Y26" s="8">
        <v>2510051282</v>
      </c>
      <c r="Z26" s="2">
        <v>828.48779054762008</v>
      </c>
      <c r="AA26" s="6">
        <v>1208057208</v>
      </c>
    </row>
    <row r="27" spans="1:27" ht="13.5" x14ac:dyDescent="0.25">
      <c r="A27" s="25" t="s">
        <v>53</v>
      </c>
      <c r="B27" s="24" t="s">
        <v>32</v>
      </c>
      <c r="C27" s="6">
        <v>563435437</v>
      </c>
      <c r="D27" s="6"/>
      <c r="E27" s="7">
        <v>439982871</v>
      </c>
      <c r="F27" s="8">
        <v>439982871</v>
      </c>
      <c r="G27" s="8">
        <v>26317710</v>
      </c>
      <c r="H27" s="8">
        <v>33539539</v>
      </c>
      <c r="I27" s="8">
        <v>42083074</v>
      </c>
      <c r="J27" s="8">
        <v>101940323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101940323</v>
      </c>
      <c r="X27" s="8">
        <v>108543951</v>
      </c>
      <c r="Y27" s="8">
        <v>-6603628</v>
      </c>
      <c r="Z27" s="2">
        <v>-6.0838286603368621</v>
      </c>
      <c r="AA27" s="6">
        <v>439982871</v>
      </c>
    </row>
    <row r="28" spans="1:27" ht="13.5" x14ac:dyDescent="0.25">
      <c r="A28" s="25" t="s">
        <v>54</v>
      </c>
      <c r="B28" s="24" t="s">
        <v>32</v>
      </c>
      <c r="C28" s="6">
        <v>150554915</v>
      </c>
      <c r="D28" s="6"/>
      <c r="E28" s="7">
        <v>162929709</v>
      </c>
      <c r="F28" s="8">
        <v>162929709</v>
      </c>
      <c r="G28" s="8">
        <v>7656517</v>
      </c>
      <c r="H28" s="8">
        <v>1567869</v>
      </c>
      <c r="I28" s="8">
        <v>8387067</v>
      </c>
      <c r="J28" s="8">
        <v>17611453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17611453</v>
      </c>
      <c r="X28" s="8">
        <v>40646943</v>
      </c>
      <c r="Y28" s="8">
        <v>-23035490</v>
      </c>
      <c r="Z28" s="2">
        <v>-56.672133990494686</v>
      </c>
      <c r="AA28" s="6">
        <v>162929709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14870897117</v>
      </c>
      <c r="D30" s="6"/>
      <c r="E30" s="7">
        <v>15459602410</v>
      </c>
      <c r="F30" s="8">
        <v>15459602410</v>
      </c>
      <c r="G30" s="8">
        <v>1171750809</v>
      </c>
      <c r="H30" s="8">
        <v>929519225</v>
      </c>
      <c r="I30" s="8">
        <v>1279883816</v>
      </c>
      <c r="J30" s="8">
        <v>3381153850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3381153850</v>
      </c>
      <c r="X30" s="8">
        <v>3689662379</v>
      </c>
      <c r="Y30" s="8">
        <v>-308508529</v>
      </c>
      <c r="Z30" s="2">
        <v>-8.3614297816488641</v>
      </c>
      <c r="AA30" s="6">
        <v>15459602410</v>
      </c>
    </row>
    <row r="31" spans="1:27" ht="13.5" x14ac:dyDescent="0.25">
      <c r="A31" s="25" t="s">
        <v>57</v>
      </c>
      <c r="B31" s="24" t="s">
        <v>32</v>
      </c>
      <c r="C31" s="6">
        <v>1774750323</v>
      </c>
      <c r="D31" s="6"/>
      <c r="E31" s="7">
        <v>1952088248</v>
      </c>
      <c r="F31" s="8">
        <v>1952088248</v>
      </c>
      <c r="G31" s="8">
        <v>19190782</v>
      </c>
      <c r="H31" s="8">
        <v>156379805</v>
      </c>
      <c r="I31" s="8">
        <v>80720990</v>
      </c>
      <c r="J31" s="8">
        <v>256291577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256291577</v>
      </c>
      <c r="X31" s="8">
        <v>549269443</v>
      </c>
      <c r="Y31" s="8">
        <v>-292977866</v>
      </c>
      <c r="Z31" s="2">
        <v>-53.339553061574549</v>
      </c>
      <c r="AA31" s="6">
        <v>1952088248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47474202</v>
      </c>
      <c r="X32" s="8">
        <v>146775003</v>
      </c>
      <c r="Y32" s="8">
        <v>-99300801</v>
      </c>
      <c r="Z32" s="2">
        <v>-67.655117676952116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90960293</v>
      </c>
      <c r="D33" s="6"/>
      <c r="E33" s="7">
        <v>327035294</v>
      </c>
      <c r="F33" s="8">
        <v>327035294</v>
      </c>
      <c r="G33" s="8">
        <v>4845921</v>
      </c>
      <c r="H33" s="8">
        <v>9347477</v>
      </c>
      <c r="I33" s="8">
        <v>9302268</v>
      </c>
      <c r="J33" s="8">
        <v>23495666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23495666</v>
      </c>
      <c r="X33" s="8">
        <v>82315148</v>
      </c>
      <c r="Y33" s="8">
        <v>-58819482</v>
      </c>
      <c r="Z33" s="2">
        <v>-71.456449303838951</v>
      </c>
      <c r="AA33" s="6">
        <v>327035294</v>
      </c>
    </row>
    <row r="34" spans="1:27" ht="13.5" x14ac:dyDescent="0.25">
      <c r="A34" s="23" t="s">
        <v>59</v>
      </c>
      <c r="B34" s="29" t="s">
        <v>32</v>
      </c>
      <c r="C34" s="6">
        <v>57114457</v>
      </c>
      <c r="D34" s="6"/>
      <c r="E34" s="7">
        <v>103478901</v>
      </c>
      <c r="F34" s="8">
        <v>103478901</v>
      </c>
      <c r="G34" s="8">
        <v>4826897</v>
      </c>
      <c r="H34" s="8">
        <v>603361</v>
      </c>
      <c r="I34" s="8">
        <v>8938682</v>
      </c>
      <c r="J34" s="8">
        <v>14368940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14368940</v>
      </c>
      <c r="X34" s="8">
        <v>26279727</v>
      </c>
      <c r="Y34" s="8">
        <v>-11910787</v>
      </c>
      <c r="Z34" s="2">
        <v>-45.323100198110886</v>
      </c>
      <c r="AA34" s="6">
        <v>103478901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21592263745</v>
      </c>
      <c r="D35" s="33">
        <f>SUM(D24:D34)</f>
        <v>0</v>
      </c>
      <c r="E35" s="34">
        <f t="shared" si="1"/>
        <v>21885446938</v>
      </c>
      <c r="F35" s="35">
        <f t="shared" si="1"/>
        <v>21885446938</v>
      </c>
      <c r="G35" s="35">
        <f t="shared" si="1"/>
        <v>1375744844</v>
      </c>
      <c r="H35" s="35">
        <f t="shared" si="1"/>
        <v>1340302655</v>
      </c>
      <c r="I35" s="35">
        <f t="shared" si="1"/>
        <v>4314871428</v>
      </c>
      <c r="J35" s="35">
        <f t="shared" si="1"/>
        <v>7030918927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7030918927</v>
      </c>
      <c r="X35" s="35">
        <f t="shared" si="1"/>
        <v>5342401826</v>
      </c>
      <c r="Y35" s="35">
        <f t="shared" si="1"/>
        <v>1688517101</v>
      </c>
      <c r="Z35" s="36">
        <f>+IF(X35&lt;&gt;0,+(Y35/X35)*100,0)</f>
        <v>31.605954699671816</v>
      </c>
      <c r="AA35" s="33">
        <f>SUM(AA24:AA34)</f>
        <v>21885446938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-8120492542</v>
      </c>
      <c r="D37" s="46">
        <f>+D21-D35</f>
        <v>0</v>
      </c>
      <c r="E37" s="47">
        <f t="shared" si="2"/>
        <v>-6514642847</v>
      </c>
      <c r="F37" s="48">
        <f t="shared" si="2"/>
        <v>-6514642847</v>
      </c>
      <c r="G37" s="48">
        <f t="shared" si="2"/>
        <v>476336607</v>
      </c>
      <c r="H37" s="48">
        <f t="shared" si="2"/>
        <v>-147144308</v>
      </c>
      <c r="I37" s="48">
        <f t="shared" si="2"/>
        <v>-3148211115</v>
      </c>
      <c r="J37" s="48">
        <f t="shared" si="2"/>
        <v>-2819018816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-2819018816</v>
      </c>
      <c r="X37" s="48">
        <f>IF(F21=F35,0,X21-X35)</f>
        <v>-1698368009</v>
      </c>
      <c r="Y37" s="48">
        <f t="shared" si="2"/>
        <v>-1120650807</v>
      </c>
      <c r="Z37" s="49">
        <f>+IF(X37&lt;&gt;0,+(Y37/X37)*100,0)</f>
        <v>65.983979977333647</v>
      </c>
      <c r="AA37" s="46">
        <f>+AA21-AA35</f>
        <v>-6514642847</v>
      </c>
    </row>
    <row r="38" spans="1:27" ht="23.1" customHeight="1" x14ac:dyDescent="0.25">
      <c r="A38" s="50" t="s">
        <v>62</v>
      </c>
      <c r="B38" s="29" t="s">
        <v>32</v>
      </c>
      <c r="C38" s="6">
        <v>716434633</v>
      </c>
      <c r="D38" s="6"/>
      <c r="E38" s="7">
        <v>1002612614</v>
      </c>
      <c r="F38" s="8">
        <v>1002612614</v>
      </c>
      <c r="G38" s="8"/>
      <c r="H38" s="8">
        <v>14516142</v>
      </c>
      <c r="I38" s="8">
        <v>72674757</v>
      </c>
      <c r="J38" s="8">
        <v>87190899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87190899</v>
      </c>
      <c r="X38" s="8">
        <v>209285476</v>
      </c>
      <c r="Y38" s="8">
        <v>-122094577</v>
      </c>
      <c r="Z38" s="2">
        <v>-58.338772156363106</v>
      </c>
      <c r="AA38" s="6">
        <v>1002612614</v>
      </c>
    </row>
    <row r="39" spans="1:27" ht="57" customHeight="1" x14ac:dyDescent="0.25">
      <c r="A39" s="50" t="s">
        <v>63</v>
      </c>
      <c r="B39" s="29" t="s">
        <v>32</v>
      </c>
      <c r="C39" s="28">
        <v>199354655</v>
      </c>
      <c r="D39" s="28"/>
      <c r="E39" s="7">
        <v>10110123</v>
      </c>
      <c r="F39" s="26">
        <v>10110123</v>
      </c>
      <c r="G39" s="26">
        <v>814</v>
      </c>
      <c r="H39" s="26">
        <v>2113</v>
      </c>
      <c r="I39" s="26">
        <v>13860</v>
      </c>
      <c r="J39" s="26">
        <v>16787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16787</v>
      </c>
      <c r="X39" s="26">
        <v>460633</v>
      </c>
      <c r="Y39" s="26">
        <v>-443846</v>
      </c>
      <c r="Z39" s="27">
        <v>-96.355667092891736</v>
      </c>
      <c r="AA39" s="28">
        <v>10110123</v>
      </c>
    </row>
    <row r="40" spans="1:27" ht="13.5" x14ac:dyDescent="0.25">
      <c r="A40" s="23" t="s">
        <v>64</v>
      </c>
      <c r="B40" s="29" t="s">
        <v>32</v>
      </c>
      <c r="C40" s="51">
        <v>26650650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-7178052604</v>
      </c>
      <c r="D41" s="56">
        <f>SUM(D37:D40)</f>
        <v>0</v>
      </c>
      <c r="E41" s="57">
        <f t="shared" si="3"/>
        <v>-5501920110</v>
      </c>
      <c r="F41" s="58">
        <f t="shared" si="3"/>
        <v>-5501920110</v>
      </c>
      <c r="G41" s="58">
        <f t="shared" si="3"/>
        <v>476337421</v>
      </c>
      <c r="H41" s="58">
        <f t="shared" si="3"/>
        <v>-132626053</v>
      </c>
      <c r="I41" s="58">
        <f t="shared" si="3"/>
        <v>-3075522498</v>
      </c>
      <c r="J41" s="58">
        <f t="shared" si="3"/>
        <v>-2731811130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-2731811130</v>
      </c>
      <c r="X41" s="58">
        <f t="shared" si="3"/>
        <v>-1488621900</v>
      </c>
      <c r="Y41" s="58">
        <f t="shared" si="3"/>
        <v>-1243189230</v>
      </c>
      <c r="Z41" s="59">
        <f>+IF(X41&lt;&gt;0,+(Y41/X41)*100,0)</f>
        <v>83.512759687332291</v>
      </c>
      <c r="AA41" s="56">
        <f>SUM(AA37:AA40)</f>
        <v>-5501920110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-7178052604</v>
      </c>
      <c r="D43" s="64">
        <f>+D41-D42</f>
        <v>0</v>
      </c>
      <c r="E43" s="65">
        <f t="shared" si="4"/>
        <v>-5501920110</v>
      </c>
      <c r="F43" s="66">
        <f t="shared" si="4"/>
        <v>-5501920110</v>
      </c>
      <c r="G43" s="66">
        <f t="shared" si="4"/>
        <v>476337421</v>
      </c>
      <c r="H43" s="66">
        <f t="shared" si="4"/>
        <v>-132626053</v>
      </c>
      <c r="I43" s="66">
        <f t="shared" si="4"/>
        <v>-3075522498</v>
      </c>
      <c r="J43" s="66">
        <f t="shared" si="4"/>
        <v>-2731811130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-2731811130</v>
      </c>
      <c r="X43" s="66">
        <f t="shared" si="4"/>
        <v>-1488621900</v>
      </c>
      <c r="Y43" s="66">
        <f t="shared" si="4"/>
        <v>-1243189230</v>
      </c>
      <c r="Z43" s="67">
        <f>+IF(X43&lt;&gt;0,+(Y43/X43)*100,0)</f>
        <v>83.512759687332291</v>
      </c>
      <c r="AA43" s="64">
        <f>+AA41-AA42</f>
        <v>-5501920110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-7178052604</v>
      </c>
      <c r="D45" s="56">
        <f>SUM(D43:D44)</f>
        <v>0</v>
      </c>
      <c r="E45" s="57">
        <f t="shared" si="5"/>
        <v>-5501920110</v>
      </c>
      <c r="F45" s="58">
        <f t="shared" si="5"/>
        <v>-5501920110</v>
      </c>
      <c r="G45" s="58">
        <f t="shared" si="5"/>
        <v>476337421</v>
      </c>
      <c r="H45" s="58">
        <f t="shared" si="5"/>
        <v>-132626053</v>
      </c>
      <c r="I45" s="58">
        <f t="shared" si="5"/>
        <v>-3075522498</v>
      </c>
      <c r="J45" s="58">
        <f t="shared" si="5"/>
        <v>-2731811130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-2731811130</v>
      </c>
      <c r="X45" s="58">
        <f t="shared" si="5"/>
        <v>-1488621900</v>
      </c>
      <c r="Y45" s="58">
        <f t="shared" si="5"/>
        <v>-1243189230</v>
      </c>
      <c r="Z45" s="59">
        <f>+IF(X45&lt;&gt;0,+(Y45/X45)*100,0)</f>
        <v>83.512759687332291</v>
      </c>
      <c r="AA45" s="56">
        <f>SUM(AA43:AA44)</f>
        <v>-5501920110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-7178052604</v>
      </c>
      <c r="D47" s="71">
        <f>SUM(D45:D46)</f>
        <v>0</v>
      </c>
      <c r="E47" s="72">
        <f t="shared" si="6"/>
        <v>-5501920110</v>
      </c>
      <c r="F47" s="73">
        <f t="shared" si="6"/>
        <v>-5501920110</v>
      </c>
      <c r="G47" s="73">
        <f t="shared" si="6"/>
        <v>476337421</v>
      </c>
      <c r="H47" s="74">
        <f t="shared" si="6"/>
        <v>-132626053</v>
      </c>
      <c r="I47" s="74">
        <f t="shared" si="6"/>
        <v>-3075522498</v>
      </c>
      <c r="J47" s="74">
        <f t="shared" si="6"/>
        <v>-2731811130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-2731811130</v>
      </c>
      <c r="X47" s="74">
        <f t="shared" si="6"/>
        <v>-1488621900</v>
      </c>
      <c r="Y47" s="74">
        <f t="shared" si="6"/>
        <v>-1243189230</v>
      </c>
      <c r="Z47" s="75">
        <f>+IF(X47&lt;&gt;0,+(Y47/X47)*100,0)</f>
        <v>83.512759687332291</v>
      </c>
      <c r="AA47" s="76">
        <f>SUM(AA45:AA46)</f>
        <v>-5501920110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5227567386</v>
      </c>
      <c r="G7" s="8">
        <v>409971323</v>
      </c>
      <c r="H7" s="8">
        <v>467173614</v>
      </c>
      <c r="I7" s="8">
        <v>455612873</v>
      </c>
      <c r="J7" s="8">
        <v>1332757810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1332757810</v>
      </c>
      <c r="X7" s="8">
        <v>1306891815</v>
      </c>
      <c r="Y7" s="8">
        <v>25865995</v>
      </c>
      <c r="Z7" s="2">
        <v>1.9791994029743003</v>
      </c>
      <c r="AA7" s="6">
        <v>5227567386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24736752</v>
      </c>
      <c r="X8" s="8">
        <v>21154869</v>
      </c>
      <c r="Y8" s="8">
        <v>3581883</v>
      </c>
      <c r="Z8" s="2">
        <v>16.931719123384788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172587579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66714229</v>
      </c>
      <c r="X13" s="8">
        <v>43146891</v>
      </c>
      <c r="Y13" s="8">
        <v>23567338</v>
      </c>
      <c r="Z13" s="2">
        <v>54.621173052769898</v>
      </c>
      <c r="AA13" s="6">
        <v>172587579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205457</v>
      </c>
      <c r="X15" s="8">
        <v>224526</v>
      </c>
      <c r="Y15" s="8">
        <v>-19069</v>
      </c>
      <c r="Z15" s="2">
        <v>-8.4930030375101335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2039874243</v>
      </c>
      <c r="G18" s="8">
        <v>771989383</v>
      </c>
      <c r="H18" s="8"/>
      <c r="I18" s="8"/>
      <c r="J18" s="8">
        <v>771989383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771989383</v>
      </c>
      <c r="X18" s="8">
        <v>509968557</v>
      </c>
      <c r="Y18" s="8">
        <v>262020826</v>
      </c>
      <c r="Z18" s="2">
        <v>51.379800264822997</v>
      </c>
      <c r="AA18" s="6">
        <v>2039874243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7047024</v>
      </c>
      <c r="X19" s="26">
        <v>2130753</v>
      </c>
      <c r="Y19" s="26">
        <v>4916271</v>
      </c>
      <c r="Z19" s="27">
        <v>230.72927739630074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7534069831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2203450655</v>
      </c>
      <c r="X21" s="35">
        <f t="shared" si="0"/>
        <v>1883517411</v>
      </c>
      <c r="Y21" s="35">
        <f t="shared" si="0"/>
        <v>319933244</v>
      </c>
      <c r="Z21" s="36">
        <f>+IF(X21&lt;&gt;0,+(Y21/X21)*100,0)</f>
        <v>16.985945663764294</v>
      </c>
      <c r="AA21" s="33">
        <f>SUM(AA5:AA20)</f>
        <v>7534069831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492142624</v>
      </c>
      <c r="G24" s="8">
        <v>39803133</v>
      </c>
      <c r="H24" s="8">
        <v>40455211</v>
      </c>
      <c r="I24" s="8">
        <v>40311471</v>
      </c>
      <c r="J24" s="8">
        <v>120569815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120569815</v>
      </c>
      <c r="X24" s="8">
        <v>123035931</v>
      </c>
      <c r="Y24" s="8">
        <v>-2466116</v>
      </c>
      <c r="Z24" s="2">
        <v>-2.004386832331118</v>
      </c>
      <c r="AA24" s="6">
        <v>492142624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1367029166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54894627</v>
      </c>
      <c r="X26" s="8">
        <v>54894630</v>
      </c>
      <c r="Y26" s="8">
        <v>-3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204396728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30113262</v>
      </c>
      <c r="X27" s="8">
        <v>30113268</v>
      </c>
      <c r="Y27" s="8">
        <v>-6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17611453</v>
      </c>
      <c r="X28" s="8">
        <v>39427089</v>
      </c>
      <c r="Y28" s="8">
        <v>-21815636</v>
      </c>
      <c r="Z28" s="2">
        <v>-55.331591941773837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3708132754</v>
      </c>
      <c r="G30" s="8">
        <v>331779606</v>
      </c>
      <c r="H30" s="8">
        <v>210631560</v>
      </c>
      <c r="I30" s="8">
        <v>234660982</v>
      </c>
      <c r="J30" s="8">
        <v>777072148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777072148</v>
      </c>
      <c r="X30" s="8">
        <v>927033315</v>
      </c>
      <c r="Y30" s="8">
        <v>-149961167</v>
      </c>
      <c r="Z30" s="2">
        <v>-16.176459310957988</v>
      </c>
      <c r="AA30" s="6">
        <v>3708132754</v>
      </c>
    </row>
    <row r="31" spans="1:27" ht="13.5" x14ac:dyDescent="0.25">
      <c r="A31" s="25" t="s">
        <v>57</v>
      </c>
      <c r="B31" s="24" t="s">
        <v>32</v>
      </c>
      <c r="C31" s="6">
        <v>1079473209</v>
      </c>
      <c r="D31" s="6"/>
      <c r="E31" s="7">
        <v>1162486900</v>
      </c>
      <c r="F31" s="8">
        <v>1162486900</v>
      </c>
      <c r="G31" s="8">
        <v>190</v>
      </c>
      <c r="H31" s="8">
        <v>101320443</v>
      </c>
      <c r="I31" s="8">
        <v>1861195</v>
      </c>
      <c r="J31" s="8">
        <v>103181828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103181828</v>
      </c>
      <c r="X31" s="8">
        <v>290621763</v>
      </c>
      <c r="Y31" s="8">
        <v>-187439935</v>
      </c>
      <c r="Z31" s="2">
        <v>-64.496179867988758</v>
      </c>
      <c r="AA31" s="6">
        <v>1162486900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47474202</v>
      </c>
      <c r="X32" s="8">
        <v>146775003</v>
      </c>
      <c r="Y32" s="8">
        <v>-99300801</v>
      </c>
      <c r="Z32" s="2">
        <v>-67.655117676952116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20720532</v>
      </c>
      <c r="G33" s="8">
        <v>812334</v>
      </c>
      <c r="H33" s="8">
        <v>2037775</v>
      </c>
      <c r="I33" s="8">
        <v>1574180</v>
      </c>
      <c r="J33" s="8">
        <v>4424289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4424289</v>
      </c>
      <c r="X33" s="8">
        <v>5180268</v>
      </c>
      <c r="Y33" s="8">
        <v>-755979</v>
      </c>
      <c r="Z33" s="2">
        <v>-14.593434162093544</v>
      </c>
      <c r="AA33" s="6">
        <v>20720532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7677415633</v>
      </c>
      <c r="D35" s="33">
        <f>SUM(D24:D34)</f>
        <v>0</v>
      </c>
      <c r="E35" s="34">
        <f t="shared" si="1"/>
        <v>6468322721</v>
      </c>
      <c r="F35" s="35">
        <f t="shared" si="1"/>
        <v>6468322721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1155341624</v>
      </c>
      <c r="X35" s="35">
        <f t="shared" si="1"/>
        <v>1617081267</v>
      </c>
      <c r="Y35" s="35">
        <f t="shared" si="1"/>
        <v>-461739643</v>
      </c>
      <c r="Z35" s="36">
        <f>+IF(X35&lt;&gt;0,+(Y35/X35)*100,0)</f>
        <v>-28.553892276336661</v>
      </c>
      <c r="AA35" s="33">
        <f>SUM(AA24:AA34)</f>
        <v>6468322721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-646662674</v>
      </c>
      <c r="D37" s="46">
        <f>+D21-D35</f>
        <v>0</v>
      </c>
      <c r="E37" s="47">
        <f t="shared" si="2"/>
        <v>1065747110</v>
      </c>
      <c r="F37" s="48">
        <f t="shared" si="2"/>
        <v>1065747110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1048109031</v>
      </c>
      <c r="X37" s="48">
        <f>IF(F21=F35,0,X21-X35)</f>
        <v>266436144</v>
      </c>
      <c r="Y37" s="48">
        <f t="shared" si="2"/>
        <v>781672887</v>
      </c>
      <c r="Z37" s="49">
        <f>+IF(X37&lt;&gt;0,+(Y37/X37)*100,0)</f>
        <v>293.38094871993042</v>
      </c>
      <c r="AA37" s="46">
        <f>+AA21-AA35</f>
        <v>1065747110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583933272</v>
      </c>
      <c r="G38" s="8"/>
      <c r="H38" s="8">
        <v>13890703</v>
      </c>
      <c r="I38" s="8">
        <v>52378653</v>
      </c>
      <c r="J38" s="8">
        <v>66269356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66269356</v>
      </c>
      <c r="X38" s="8">
        <v>145983315</v>
      </c>
      <c r="Y38" s="8">
        <v>-79713959</v>
      </c>
      <c r="Z38" s="2">
        <v>-54.604842341057946</v>
      </c>
      <c r="AA38" s="6">
        <v>583933272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22967756</v>
      </c>
      <c r="D41" s="56">
        <f>SUM(D37:D40)</f>
        <v>0</v>
      </c>
      <c r="E41" s="57">
        <f t="shared" si="3"/>
        <v>1649680382</v>
      </c>
      <c r="F41" s="58">
        <f t="shared" si="3"/>
        <v>1649680382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1114378387</v>
      </c>
      <c r="X41" s="58">
        <f t="shared" si="3"/>
        <v>412419459</v>
      </c>
      <c r="Y41" s="58">
        <f t="shared" si="3"/>
        <v>701958928</v>
      </c>
      <c r="Z41" s="59">
        <f>+IF(X41&lt;&gt;0,+(Y41/X41)*100,0)</f>
        <v>170.20509403267511</v>
      </c>
      <c r="AA41" s="56">
        <f>SUM(AA37:AA40)</f>
        <v>1649680382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22967756</v>
      </c>
      <c r="D43" s="64">
        <f>+D41-D42</f>
        <v>0</v>
      </c>
      <c r="E43" s="65">
        <f t="shared" si="4"/>
        <v>1649680382</v>
      </c>
      <c r="F43" s="66">
        <f t="shared" si="4"/>
        <v>1649680382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1114378387</v>
      </c>
      <c r="X43" s="66">
        <f t="shared" si="4"/>
        <v>412419459</v>
      </c>
      <c r="Y43" s="66">
        <f t="shared" si="4"/>
        <v>701958928</v>
      </c>
      <c r="Z43" s="67">
        <f>+IF(X43&lt;&gt;0,+(Y43/X43)*100,0)</f>
        <v>170.20509403267511</v>
      </c>
      <c r="AA43" s="64">
        <f>+AA41-AA42</f>
        <v>1649680382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22967756</v>
      </c>
      <c r="D45" s="56">
        <f>SUM(D43:D44)</f>
        <v>0</v>
      </c>
      <c r="E45" s="57">
        <f t="shared" si="5"/>
        <v>1649680382</v>
      </c>
      <c r="F45" s="58">
        <f t="shared" si="5"/>
        <v>1649680382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1114378387</v>
      </c>
      <c r="X45" s="58">
        <f t="shared" si="5"/>
        <v>412419459</v>
      </c>
      <c r="Y45" s="58">
        <f t="shared" si="5"/>
        <v>701958928</v>
      </c>
      <c r="Z45" s="59">
        <f>+IF(X45&lt;&gt;0,+(Y45/X45)*100,0)</f>
        <v>170.20509403267511</v>
      </c>
      <c r="AA45" s="56">
        <f>SUM(AA43:AA44)</f>
        <v>1649680382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22967756</v>
      </c>
      <c r="D47" s="71">
        <f>SUM(D45:D46)</f>
        <v>0</v>
      </c>
      <c r="E47" s="72">
        <f t="shared" si="6"/>
        <v>1649680382</v>
      </c>
      <c r="F47" s="73">
        <f t="shared" si="6"/>
        <v>1649680382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1114378387</v>
      </c>
      <c r="X47" s="74">
        <f t="shared" si="6"/>
        <v>412419459</v>
      </c>
      <c r="Y47" s="74">
        <f t="shared" si="6"/>
        <v>701958928</v>
      </c>
      <c r="Z47" s="75">
        <f>+IF(X47&lt;&gt;0,+(Y47/X47)*100,0)</f>
        <v>170.20509403267511</v>
      </c>
      <c r="AA47" s="76">
        <f>SUM(AA45:AA46)</f>
        <v>1649680382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672583000</v>
      </c>
      <c r="G24" s="8">
        <v>49126283</v>
      </c>
      <c r="H24" s="8">
        <v>49468684</v>
      </c>
      <c r="I24" s="8">
        <v>47274720</v>
      </c>
      <c r="J24" s="8">
        <v>145869687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145869687</v>
      </c>
      <c r="X24" s="8">
        <v>157384422</v>
      </c>
      <c r="Y24" s="8">
        <v>-11514735</v>
      </c>
      <c r="Z24" s="2">
        <v>-7.31631177576139</v>
      </c>
      <c r="AA24" s="6">
        <v>672583000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1065381</v>
      </c>
      <c r="X27" s="8"/>
      <c r="Y27" s="8">
        <v>1065381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6939115000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1635075274</v>
      </c>
      <c r="X30" s="8">
        <v>1734778722</v>
      </c>
      <c r="Y30" s="8">
        <v>-99703448</v>
      </c>
      <c r="Z30" s="2">
        <v>-5.7473294279891451</v>
      </c>
      <c r="AA30" s="6">
        <v>6939115000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428036000</v>
      </c>
      <c r="G31" s="8">
        <v>13833377</v>
      </c>
      <c r="H31" s="8">
        <v>32602787</v>
      </c>
      <c r="I31" s="8">
        <v>41149362</v>
      </c>
      <c r="J31" s="8">
        <v>87585526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87585526</v>
      </c>
      <c r="X31" s="8">
        <v>107009013</v>
      </c>
      <c r="Y31" s="8">
        <v>-19423487</v>
      </c>
      <c r="Z31" s="2">
        <v>-18.151262641773922</v>
      </c>
      <c r="AA31" s="6">
        <v>428036000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78456000</v>
      </c>
      <c r="G33" s="8">
        <v>2012230</v>
      </c>
      <c r="H33" s="8">
        <v>5663745</v>
      </c>
      <c r="I33" s="8">
        <v>5746955</v>
      </c>
      <c r="J33" s="8">
        <v>13422930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13422930</v>
      </c>
      <c r="X33" s="8">
        <v>19614000</v>
      </c>
      <c r="Y33" s="8">
        <v>-6191070</v>
      </c>
      <c r="Z33" s="2">
        <v>-31.564545732639953</v>
      </c>
      <c r="AA33" s="6">
        <v>78456000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-102853</v>
      </c>
      <c r="X34" s="8"/>
      <c r="Y34" s="8">
        <v>-102853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8118190000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1882915945</v>
      </c>
      <c r="X35" s="35">
        <f t="shared" si="1"/>
        <v>2018786157</v>
      </c>
      <c r="Y35" s="35">
        <f t="shared" si="1"/>
        <v>-135870212</v>
      </c>
      <c r="Z35" s="36">
        <f>+IF(X35&lt;&gt;0,+(Y35/X35)*100,0)</f>
        <v>-6.7302924348316697</v>
      </c>
      <c r="AA35" s="33">
        <f>SUM(AA24:AA34)</f>
        <v>8118190000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-8118190000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-1882915945</v>
      </c>
      <c r="X37" s="48">
        <f>IF(F21=F35,0,X21-X35)</f>
        <v>-2018786157</v>
      </c>
      <c r="Y37" s="48">
        <f t="shared" si="2"/>
        <v>135870212</v>
      </c>
      <c r="Z37" s="49">
        <f>+IF(X37&lt;&gt;0,+(Y37/X37)*100,0)</f>
        <v>-6.7302924348316697</v>
      </c>
      <c r="AA37" s="46">
        <f>+AA21-AA35</f>
        <v>-8118190000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-8118190000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-1882915945</v>
      </c>
      <c r="X41" s="58">
        <f t="shared" si="3"/>
        <v>-2018786157</v>
      </c>
      <c r="Y41" s="58">
        <f t="shared" si="3"/>
        <v>135870212</v>
      </c>
      <c r="Z41" s="59">
        <f>+IF(X41&lt;&gt;0,+(Y41/X41)*100,0)</f>
        <v>-6.7302924348316697</v>
      </c>
      <c r="AA41" s="56">
        <f>SUM(AA37:AA40)</f>
        <v>-8118190000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-8118190000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-1882915945</v>
      </c>
      <c r="X43" s="66">
        <f t="shared" si="4"/>
        <v>-2018786157</v>
      </c>
      <c r="Y43" s="66">
        <f t="shared" si="4"/>
        <v>135870212</v>
      </c>
      <c r="Z43" s="67">
        <f>+IF(X43&lt;&gt;0,+(Y43/X43)*100,0)</f>
        <v>-6.7302924348316697</v>
      </c>
      <c r="AA43" s="64">
        <f>+AA41-AA42</f>
        <v>-8118190000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-8118190000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-1882915945</v>
      </c>
      <c r="X45" s="58">
        <f t="shared" si="5"/>
        <v>-2018786157</v>
      </c>
      <c r="Y45" s="58">
        <f t="shared" si="5"/>
        <v>135870212</v>
      </c>
      <c r="Z45" s="59">
        <f>+IF(X45&lt;&gt;0,+(Y45/X45)*100,0)</f>
        <v>-6.7302924348316697</v>
      </c>
      <c r="AA45" s="56">
        <f>SUM(AA43:AA44)</f>
        <v>-8118190000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-8118190000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-1882915945</v>
      </c>
      <c r="X47" s="74">
        <f t="shared" si="6"/>
        <v>-2018786157</v>
      </c>
      <c r="Y47" s="74">
        <f t="shared" si="6"/>
        <v>135870212</v>
      </c>
      <c r="Z47" s="75">
        <f>+IF(X47&lt;&gt;0,+(Y47/X47)*100,0)</f>
        <v>-6.7302924348316697</v>
      </c>
      <c r="AA47" s="76">
        <f>SUM(AA45:AA46)</f>
        <v>-8118190000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-82677</v>
      </c>
      <c r="X5" s="8"/>
      <c r="Y5" s="8">
        <v>-82677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-10423564</v>
      </c>
      <c r="X6" s="8"/>
      <c r="Y6" s="8">
        <v>-10423564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4887500930</v>
      </c>
      <c r="G7" s="8">
        <v>415929890</v>
      </c>
      <c r="H7" s="8">
        <v>449272095</v>
      </c>
      <c r="I7" s="8">
        <v>466827433</v>
      </c>
      <c r="J7" s="8">
        <v>1332029418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1332029418</v>
      </c>
      <c r="X7" s="8">
        <v>1090877628</v>
      </c>
      <c r="Y7" s="8">
        <v>241151790</v>
      </c>
      <c r="Z7" s="2">
        <v>22.106218315442437</v>
      </c>
      <c r="AA7" s="6">
        <v>4887500930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-8885</v>
      </c>
      <c r="X8" s="8"/>
      <c r="Y8" s="8">
        <v>-8885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-58627</v>
      </c>
      <c r="X9" s="8"/>
      <c r="Y9" s="8">
        <v>-58627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304303433</v>
      </c>
      <c r="G13" s="8">
        <v>12505133</v>
      </c>
      <c r="H13" s="8">
        <v>14234750</v>
      </c>
      <c r="I13" s="8">
        <v>13687790</v>
      </c>
      <c r="J13" s="8">
        <v>40427673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40427673</v>
      </c>
      <c r="X13" s="8">
        <v>1381483</v>
      </c>
      <c r="Y13" s="8">
        <v>39046190</v>
      </c>
      <c r="Z13" s="2">
        <v>2826.3967055693047</v>
      </c>
      <c r="AA13" s="6">
        <v>304303433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1707448</v>
      </c>
      <c r="G19" s="26">
        <v>35003</v>
      </c>
      <c r="H19" s="26">
        <v>-105002</v>
      </c>
      <c r="I19" s="26">
        <v>391691</v>
      </c>
      <c r="J19" s="26">
        <v>321692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321692</v>
      </c>
      <c r="X19" s="26">
        <v>15132</v>
      </c>
      <c r="Y19" s="26">
        <v>306560</v>
      </c>
      <c r="Z19" s="27">
        <v>2025.9053661115515</v>
      </c>
      <c r="AA19" s="28">
        <v>1707448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5193511811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1362205030</v>
      </c>
      <c r="X21" s="35">
        <f t="shared" si="0"/>
        <v>1092274243</v>
      </c>
      <c r="Y21" s="35">
        <f t="shared" si="0"/>
        <v>269930787</v>
      </c>
      <c r="Z21" s="36">
        <f>+IF(X21&lt;&gt;0,+(Y21/X21)*100,0)</f>
        <v>24.712730225938323</v>
      </c>
      <c r="AA21" s="33">
        <f>SUM(AA5:AA20)</f>
        <v>5193511811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338305681</v>
      </c>
      <c r="G24" s="8">
        <v>25217626</v>
      </c>
      <c r="H24" s="8">
        <v>28012021</v>
      </c>
      <c r="I24" s="8">
        <v>28096829</v>
      </c>
      <c r="J24" s="8">
        <v>81326476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81326476</v>
      </c>
      <c r="X24" s="8">
        <v>79533565</v>
      </c>
      <c r="Y24" s="8">
        <v>1792911</v>
      </c>
      <c r="Z24" s="2">
        <v>2.2542822014831096</v>
      </c>
      <c r="AA24" s="6">
        <v>338305681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52377437</v>
      </c>
      <c r="X26" s="8">
        <v>78566155</v>
      </c>
      <c r="Y26" s="8">
        <v>-26188718</v>
      </c>
      <c r="Z26" s="2">
        <v>-33.333332909062435</v>
      </c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186353515</v>
      </c>
      <c r="G27" s="8">
        <v>15923854</v>
      </c>
      <c r="H27" s="8">
        <v>15879435</v>
      </c>
      <c r="I27" s="8">
        <v>16359637</v>
      </c>
      <c r="J27" s="8">
        <v>48162926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48162926</v>
      </c>
      <c r="X27" s="8">
        <v>46588389</v>
      </c>
      <c r="Y27" s="8">
        <v>1574537</v>
      </c>
      <c r="Z27" s="2">
        <v>3.3796768546772458</v>
      </c>
      <c r="AA27" s="6">
        <v>186353515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3218396119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536264643</v>
      </c>
      <c r="X30" s="8">
        <v>623962913</v>
      </c>
      <c r="Y30" s="8">
        <v>-87698270</v>
      </c>
      <c r="Z30" s="2">
        <v>-14.055045287603496</v>
      </c>
      <c r="AA30" s="6">
        <v>3218396119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210363517</v>
      </c>
      <c r="G31" s="8">
        <v>5073841</v>
      </c>
      <c r="H31" s="8">
        <v>12206717</v>
      </c>
      <c r="I31" s="8">
        <v>19915676</v>
      </c>
      <c r="J31" s="8">
        <v>37196234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37196234</v>
      </c>
      <c r="X31" s="8">
        <v>113789429</v>
      </c>
      <c r="Y31" s="8">
        <v>-76593195</v>
      </c>
      <c r="Z31" s="2">
        <v>-67.311344887757542</v>
      </c>
      <c r="AA31" s="6">
        <v>210363517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5846592</v>
      </c>
      <c r="G33" s="8">
        <v>394118</v>
      </c>
      <c r="H33" s="8">
        <v>449357</v>
      </c>
      <c r="I33" s="8">
        <v>500735</v>
      </c>
      <c r="J33" s="8">
        <v>1344210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1344210</v>
      </c>
      <c r="X33" s="8">
        <v>1696092</v>
      </c>
      <c r="Y33" s="8">
        <v>-351882</v>
      </c>
      <c r="Z33" s="2">
        <v>-20.746634026927786</v>
      </c>
      <c r="AA33" s="6">
        <v>5846592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4273872007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756671926</v>
      </c>
      <c r="X35" s="35">
        <f t="shared" si="1"/>
        <v>944136543</v>
      </c>
      <c r="Y35" s="35">
        <f t="shared" si="1"/>
        <v>-187464617</v>
      </c>
      <c r="Z35" s="36">
        <f>+IF(X35&lt;&gt;0,+(Y35/X35)*100,0)</f>
        <v>-19.855667952892698</v>
      </c>
      <c r="AA35" s="33">
        <f>SUM(AA24:AA34)</f>
        <v>4273872007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919639804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605533104</v>
      </c>
      <c r="X37" s="48">
        <f>IF(F21=F35,0,X21-X35)</f>
        <v>148137700</v>
      </c>
      <c r="Y37" s="48">
        <f t="shared" si="2"/>
        <v>457395404</v>
      </c>
      <c r="Z37" s="49">
        <f>+IF(X37&lt;&gt;0,+(Y37/X37)*100,0)</f>
        <v>308.76367325805654</v>
      </c>
      <c r="AA37" s="46">
        <f>+AA21-AA35</f>
        <v>919639804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16609445</v>
      </c>
      <c r="X38" s="8">
        <v>18194829</v>
      </c>
      <c r="Y38" s="8">
        <v>-1585384</v>
      </c>
      <c r="Z38" s="2">
        <v>-8.7133767511637519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454219</v>
      </c>
      <c r="Y39" s="26">
        <v>-454219</v>
      </c>
      <c r="Z39" s="27">
        <v>-100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1171974270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622142549</v>
      </c>
      <c r="X41" s="58">
        <f t="shared" si="3"/>
        <v>166786748</v>
      </c>
      <c r="Y41" s="58">
        <f t="shared" si="3"/>
        <v>455355801</v>
      </c>
      <c r="Z41" s="59">
        <f>+IF(X41&lt;&gt;0,+(Y41/X41)*100,0)</f>
        <v>273.01677528960516</v>
      </c>
      <c r="AA41" s="56">
        <f>SUM(AA37:AA40)</f>
        <v>1171974270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1171974270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622142549</v>
      </c>
      <c r="X43" s="66">
        <f t="shared" si="4"/>
        <v>166786748</v>
      </c>
      <c r="Y43" s="66">
        <f t="shared" si="4"/>
        <v>455355801</v>
      </c>
      <c r="Z43" s="67">
        <f>+IF(X43&lt;&gt;0,+(Y43/X43)*100,0)</f>
        <v>273.01677528960516</v>
      </c>
      <c r="AA43" s="64">
        <f>+AA41-AA42</f>
        <v>1171974270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1171974270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622142549</v>
      </c>
      <c r="X45" s="58">
        <f t="shared" si="5"/>
        <v>166786748</v>
      </c>
      <c r="Y45" s="58">
        <f t="shared" si="5"/>
        <v>455355801</v>
      </c>
      <c r="Z45" s="59">
        <f>+IF(X45&lt;&gt;0,+(Y45/X45)*100,0)</f>
        <v>273.01677528960516</v>
      </c>
      <c r="AA45" s="56">
        <f>SUM(AA43:AA44)</f>
        <v>1171974270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1171974270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622142549</v>
      </c>
      <c r="X47" s="74">
        <f t="shared" si="6"/>
        <v>166786748</v>
      </c>
      <c r="Y47" s="74">
        <f t="shared" si="6"/>
        <v>455355801</v>
      </c>
      <c r="Z47" s="75">
        <f>+IF(X47&lt;&gt;0,+(Y47/X47)*100,0)</f>
        <v>273.01677528960516</v>
      </c>
      <c r="AA47" s="76">
        <f>SUM(AA45:AA46)</f>
        <v>1171974270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246290</v>
      </c>
      <c r="G6" s="8">
        <v>10363</v>
      </c>
      <c r="H6" s="8">
        <v>23953</v>
      </c>
      <c r="I6" s="8">
        <v>19075</v>
      </c>
      <c r="J6" s="8">
        <v>53391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53391</v>
      </c>
      <c r="X6" s="8">
        <v>61572</v>
      </c>
      <c r="Y6" s="8">
        <v>-8181</v>
      </c>
      <c r="Z6" s="2">
        <v>-13.286883648411616</v>
      </c>
      <c r="AA6" s="6">
        <v>246290</v>
      </c>
    </row>
    <row r="7" spans="1:27" ht="13.5" x14ac:dyDescent="0.25">
      <c r="A7" s="25" t="s">
        <v>35</v>
      </c>
      <c r="B7" s="24" t="s">
        <v>32</v>
      </c>
      <c r="C7" s="6">
        <v>880558215</v>
      </c>
      <c r="D7" s="6"/>
      <c r="E7" s="7">
        <v>928615661</v>
      </c>
      <c r="F7" s="8">
        <v>928615661</v>
      </c>
      <c r="G7" s="8">
        <v>53719780</v>
      </c>
      <c r="H7" s="8">
        <v>108259052</v>
      </c>
      <c r="I7" s="8">
        <v>68341199</v>
      </c>
      <c r="J7" s="8">
        <v>230320031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230320031</v>
      </c>
      <c r="X7" s="8">
        <v>232153905</v>
      </c>
      <c r="Y7" s="8">
        <v>-1833874</v>
      </c>
      <c r="Z7" s="2">
        <v>-0.78993889850786703</v>
      </c>
      <c r="AA7" s="6">
        <v>928615661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27239092</v>
      </c>
      <c r="G13" s="8">
        <v>2351310</v>
      </c>
      <c r="H13" s="8">
        <v>2316326</v>
      </c>
      <c r="I13" s="8">
        <v>2060064</v>
      </c>
      <c r="J13" s="8">
        <v>6727700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6727700</v>
      </c>
      <c r="X13" s="8">
        <v>6809772</v>
      </c>
      <c r="Y13" s="8">
        <v>-82072</v>
      </c>
      <c r="Z13" s="2">
        <v>-1.2052092199268933</v>
      </c>
      <c r="AA13" s="6">
        <v>27239092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912105620</v>
      </c>
      <c r="D21" s="33">
        <f t="shared" si="0"/>
        <v>0</v>
      </c>
      <c r="E21" s="34">
        <f t="shared" si="0"/>
        <v>956101043</v>
      </c>
      <c r="F21" s="35">
        <f t="shared" si="0"/>
        <v>956101043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237101122</v>
      </c>
      <c r="X21" s="35">
        <f t="shared" si="0"/>
        <v>239025249</v>
      </c>
      <c r="Y21" s="35">
        <f t="shared" si="0"/>
        <v>-1924127</v>
      </c>
      <c r="Z21" s="36">
        <f>+IF(X21&lt;&gt;0,+(Y21/X21)*100,0)</f>
        <v>-0.80498901603487083</v>
      </c>
      <c r="AA21" s="33">
        <f>SUM(AA5:AA20)</f>
        <v>956101043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6306624</v>
      </c>
      <c r="G24" s="8">
        <v>308080</v>
      </c>
      <c r="H24" s="8">
        <v>351182</v>
      </c>
      <c r="I24" s="8">
        <v>310980</v>
      </c>
      <c r="J24" s="8">
        <v>970242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970242</v>
      </c>
      <c r="X24" s="8">
        <v>1576674</v>
      </c>
      <c r="Y24" s="8">
        <v>-606432</v>
      </c>
      <c r="Z24" s="2">
        <v>-38.462738651109866</v>
      </c>
      <c r="AA24" s="6">
        <v>6306624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392734188</v>
      </c>
      <c r="G26" s="8"/>
      <c r="H26" s="8"/>
      <c r="I26" s="8">
        <v>2704856729</v>
      </c>
      <c r="J26" s="8">
        <v>2704856729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2704856729</v>
      </c>
      <c r="X26" s="8">
        <v>98183547</v>
      </c>
      <c r="Y26" s="8">
        <v>2606673182</v>
      </c>
      <c r="Z26" s="2">
        <v>2654.8981592608379</v>
      </c>
      <c r="AA26" s="6">
        <v>392734188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9028657</v>
      </c>
      <c r="X27" s="8">
        <v>14726625</v>
      </c>
      <c r="Y27" s="8">
        <v>-5697968</v>
      </c>
      <c r="Z27" s="2">
        <v>-38.691607887075278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790492583</v>
      </c>
      <c r="G30" s="8">
        <v>210805</v>
      </c>
      <c r="H30" s="8">
        <v>56376749</v>
      </c>
      <c r="I30" s="8">
        <v>159613770</v>
      </c>
      <c r="J30" s="8">
        <v>216201324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216201324</v>
      </c>
      <c r="X30" s="8">
        <v>197623152</v>
      </c>
      <c r="Y30" s="8">
        <v>18578172</v>
      </c>
      <c r="Z30" s="2">
        <v>9.4008074519527955</v>
      </c>
      <c r="AA30" s="6">
        <v>790492583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45892</v>
      </c>
      <c r="G33" s="8">
        <v>2489</v>
      </c>
      <c r="H33" s="8">
        <v>2921</v>
      </c>
      <c r="I33" s="8">
        <v>2514</v>
      </c>
      <c r="J33" s="8">
        <v>7924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7924</v>
      </c>
      <c r="X33" s="8">
        <v>11475</v>
      </c>
      <c r="Y33" s="8">
        <v>-3551</v>
      </c>
      <c r="Z33" s="2">
        <v>-30.945533769063182</v>
      </c>
      <c r="AA33" s="6">
        <v>45892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1248485704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2931064876</v>
      </c>
      <c r="X35" s="35">
        <f t="shared" si="1"/>
        <v>312121473</v>
      </c>
      <c r="Y35" s="35">
        <f t="shared" si="1"/>
        <v>2618943403</v>
      </c>
      <c r="Z35" s="36">
        <f>+IF(X35&lt;&gt;0,+(Y35/X35)*100,0)</f>
        <v>839.07825303643881</v>
      </c>
      <c r="AA35" s="33">
        <f>SUM(AA24:AA34)</f>
        <v>1248485704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-684557927</v>
      </c>
      <c r="D37" s="46">
        <f>+D21-D35</f>
        <v>0</v>
      </c>
      <c r="E37" s="47">
        <f t="shared" si="2"/>
        <v>-292384661</v>
      </c>
      <c r="F37" s="48">
        <f t="shared" si="2"/>
        <v>-292384661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-2693963754</v>
      </c>
      <c r="X37" s="48">
        <f>IF(F21=F35,0,X21-X35)</f>
        <v>-73096224</v>
      </c>
      <c r="Y37" s="48">
        <f t="shared" si="2"/>
        <v>-2620867530</v>
      </c>
      <c r="Z37" s="49">
        <f>+IF(X37&lt;&gt;0,+(Y37/X37)*100,0)</f>
        <v>3585.5033086250805</v>
      </c>
      <c r="AA37" s="46">
        <f>+AA21-AA35</f>
        <v>-292384661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25657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13427</v>
      </c>
      <c r="X39" s="26">
        <v>6414</v>
      </c>
      <c r="Y39" s="26">
        <v>7013</v>
      </c>
      <c r="Z39" s="27">
        <v>109.33894605550358</v>
      </c>
      <c r="AA39" s="28">
        <v>25657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-683147630</v>
      </c>
      <c r="D41" s="56">
        <f>SUM(D37:D40)</f>
        <v>0</v>
      </c>
      <c r="E41" s="57">
        <f t="shared" si="3"/>
        <v>-292359004</v>
      </c>
      <c r="F41" s="58">
        <f t="shared" si="3"/>
        <v>-292359004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-2693950327</v>
      </c>
      <c r="X41" s="58">
        <f t="shared" si="3"/>
        <v>-73089810</v>
      </c>
      <c r="Y41" s="58">
        <f t="shared" si="3"/>
        <v>-2620860517</v>
      </c>
      <c r="Z41" s="59">
        <f>+IF(X41&lt;&gt;0,+(Y41/X41)*100,0)</f>
        <v>3585.8083596058059</v>
      </c>
      <c r="AA41" s="56">
        <f>SUM(AA37:AA40)</f>
        <v>-292359004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-683147630</v>
      </c>
      <c r="D43" s="64">
        <f>+D41-D42</f>
        <v>0</v>
      </c>
      <c r="E43" s="65">
        <f t="shared" si="4"/>
        <v>-292359004</v>
      </c>
      <c r="F43" s="66">
        <f t="shared" si="4"/>
        <v>-292359004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-2693950327</v>
      </c>
      <c r="X43" s="66">
        <f t="shared" si="4"/>
        <v>-73089810</v>
      </c>
      <c r="Y43" s="66">
        <f t="shared" si="4"/>
        <v>-2620860517</v>
      </c>
      <c r="Z43" s="67">
        <f>+IF(X43&lt;&gt;0,+(Y43/X43)*100,0)</f>
        <v>3585.8083596058059</v>
      </c>
      <c r="AA43" s="64">
        <f>+AA41-AA42</f>
        <v>-292359004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-683147630</v>
      </c>
      <c r="D45" s="56">
        <f>SUM(D43:D44)</f>
        <v>0</v>
      </c>
      <c r="E45" s="57">
        <f t="shared" si="5"/>
        <v>-292359004</v>
      </c>
      <c r="F45" s="58">
        <f t="shared" si="5"/>
        <v>-292359004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-2693950327</v>
      </c>
      <c r="X45" s="58">
        <f t="shared" si="5"/>
        <v>-73089810</v>
      </c>
      <c r="Y45" s="58">
        <f t="shared" si="5"/>
        <v>-2620860517</v>
      </c>
      <c r="Z45" s="59">
        <f>+IF(X45&lt;&gt;0,+(Y45/X45)*100,0)</f>
        <v>3585.8083596058059</v>
      </c>
      <c r="AA45" s="56">
        <f>SUM(AA43:AA44)</f>
        <v>-292359004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-683147630</v>
      </c>
      <c r="D47" s="71">
        <f>SUM(D45:D46)</f>
        <v>0</v>
      </c>
      <c r="E47" s="72">
        <f t="shared" si="6"/>
        <v>-292359004</v>
      </c>
      <c r="F47" s="73">
        <f t="shared" si="6"/>
        <v>-292359004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-2693950327</v>
      </c>
      <c r="X47" s="74">
        <f t="shared" si="6"/>
        <v>-73089810</v>
      </c>
      <c r="Y47" s="74">
        <f t="shared" si="6"/>
        <v>-2620860517</v>
      </c>
      <c r="Z47" s="75">
        <f>+IF(X47&lt;&gt;0,+(Y47/X47)*100,0)</f>
        <v>3585.8083596058059</v>
      </c>
      <c r="AA47" s="76">
        <f>SUM(AA45:AA46)</f>
        <v>-292359004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1106057</v>
      </c>
      <c r="D6" s="6"/>
      <c r="E6" s="7">
        <v>1501752</v>
      </c>
      <c r="F6" s="8">
        <v>1501752</v>
      </c>
      <c r="G6" s="8">
        <v>71659</v>
      </c>
      <c r="H6" s="8">
        <v>193045</v>
      </c>
      <c r="I6" s="8">
        <v>62876</v>
      </c>
      <c r="J6" s="8">
        <v>327580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327580</v>
      </c>
      <c r="X6" s="8">
        <v>375438</v>
      </c>
      <c r="Y6" s="8">
        <v>-47858</v>
      </c>
      <c r="Z6" s="2">
        <v>-12.747244551696951</v>
      </c>
      <c r="AA6" s="6">
        <v>1501752</v>
      </c>
    </row>
    <row r="7" spans="1:27" ht="13.5" x14ac:dyDescent="0.25">
      <c r="A7" s="25" t="s">
        <v>35</v>
      </c>
      <c r="B7" s="24" t="s">
        <v>32</v>
      </c>
      <c r="C7" s="6">
        <v>249051693</v>
      </c>
      <c r="D7" s="6"/>
      <c r="E7" s="7">
        <v>252845828</v>
      </c>
      <c r="F7" s="8">
        <v>252845828</v>
      </c>
      <c r="G7" s="8">
        <v>17134835</v>
      </c>
      <c r="H7" s="8">
        <v>16712953</v>
      </c>
      <c r="I7" s="8">
        <v>18443818</v>
      </c>
      <c r="J7" s="8">
        <v>52291606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52291606</v>
      </c>
      <c r="X7" s="8">
        <v>63211446</v>
      </c>
      <c r="Y7" s="8">
        <v>-10919840</v>
      </c>
      <c r="Z7" s="2">
        <v>-17.275099196433509</v>
      </c>
      <c r="AA7" s="6">
        <v>252845828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2614102</v>
      </c>
      <c r="D15" s="6"/>
      <c r="E15" s="7">
        <v>4102200</v>
      </c>
      <c r="F15" s="8">
        <v>4102200</v>
      </c>
      <c r="G15" s="8">
        <v>241750</v>
      </c>
      <c r="H15" s="8">
        <v>319570</v>
      </c>
      <c r="I15" s="8"/>
      <c r="J15" s="8">
        <v>561320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561320</v>
      </c>
      <c r="X15" s="8">
        <v>1025550</v>
      </c>
      <c r="Y15" s="8">
        <v>-464230</v>
      </c>
      <c r="Z15" s="2">
        <v>-45.266442396762713</v>
      </c>
      <c r="AA15" s="6">
        <v>4102200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34055229</v>
      </c>
      <c r="D18" s="6"/>
      <c r="E18" s="7">
        <v>32555229</v>
      </c>
      <c r="F18" s="8">
        <v>32555229</v>
      </c>
      <c r="G18" s="8">
        <v>13564614</v>
      </c>
      <c r="H18" s="8"/>
      <c r="I18" s="8"/>
      <c r="J18" s="8">
        <v>13564614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13564614</v>
      </c>
      <c r="X18" s="8">
        <v>8138805</v>
      </c>
      <c r="Y18" s="8">
        <v>5425809</v>
      </c>
      <c r="Z18" s="2">
        <v>66.665917170886885</v>
      </c>
      <c r="AA18" s="6">
        <v>32555229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286827081</v>
      </c>
      <c r="D21" s="33">
        <f t="shared" si="0"/>
        <v>0</v>
      </c>
      <c r="E21" s="34">
        <f t="shared" si="0"/>
        <v>291005009</v>
      </c>
      <c r="F21" s="35">
        <f t="shared" si="0"/>
        <v>291005009</v>
      </c>
      <c r="G21" s="35">
        <f t="shared" si="0"/>
        <v>31012858</v>
      </c>
      <c r="H21" s="35">
        <f t="shared" si="0"/>
        <v>17225568</v>
      </c>
      <c r="I21" s="35">
        <f t="shared" si="0"/>
        <v>18506694</v>
      </c>
      <c r="J21" s="35">
        <f t="shared" si="0"/>
        <v>66745120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66745120</v>
      </c>
      <c r="X21" s="35">
        <f t="shared" si="0"/>
        <v>72751239</v>
      </c>
      <c r="Y21" s="35">
        <f t="shared" si="0"/>
        <v>-6006119</v>
      </c>
      <c r="Z21" s="36">
        <f>+IF(X21&lt;&gt;0,+(Y21/X21)*100,0)</f>
        <v>-8.2556930748629593</v>
      </c>
      <c r="AA21" s="33">
        <f>SUM(AA5:AA20)</f>
        <v>291005009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19692718</v>
      </c>
      <c r="D24" s="6"/>
      <c r="E24" s="7">
        <v>23408418</v>
      </c>
      <c r="F24" s="8">
        <v>23408418</v>
      </c>
      <c r="G24" s="8">
        <v>1498783</v>
      </c>
      <c r="H24" s="8">
        <v>2142391</v>
      </c>
      <c r="I24" s="8">
        <v>1850308</v>
      </c>
      <c r="J24" s="8">
        <v>5491482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5491482</v>
      </c>
      <c r="X24" s="8">
        <v>5852133</v>
      </c>
      <c r="Y24" s="8">
        <v>-360651</v>
      </c>
      <c r="Z24" s="2">
        <v>-6.1627273337772746</v>
      </c>
      <c r="AA24" s="6">
        <v>23408418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45834944</v>
      </c>
      <c r="D26" s="6"/>
      <c r="E26" s="7">
        <v>21294209</v>
      </c>
      <c r="F26" s="8">
        <v>21294209</v>
      </c>
      <c r="G26" s="8">
        <v>73090</v>
      </c>
      <c r="H26" s="8">
        <v>157154</v>
      </c>
      <c r="I26" s="8">
        <v>162305</v>
      </c>
      <c r="J26" s="8">
        <v>392549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392549</v>
      </c>
      <c r="X26" s="8">
        <v>5323554</v>
      </c>
      <c r="Y26" s="8">
        <v>-4931005</v>
      </c>
      <c r="Z26" s="2">
        <v>-92.626185439276085</v>
      </c>
      <c r="AA26" s="6">
        <v>21294209</v>
      </c>
    </row>
    <row r="27" spans="1:27" ht="13.5" x14ac:dyDescent="0.25">
      <c r="A27" s="25" t="s">
        <v>53</v>
      </c>
      <c r="B27" s="24" t="s">
        <v>32</v>
      </c>
      <c r="C27" s="6">
        <v>9991970</v>
      </c>
      <c r="D27" s="6"/>
      <c r="E27" s="7">
        <v>9426091</v>
      </c>
      <c r="F27" s="8">
        <v>9426091</v>
      </c>
      <c r="G27" s="8"/>
      <c r="H27" s="8">
        <v>1571015</v>
      </c>
      <c r="I27" s="8">
        <v>785508</v>
      </c>
      <c r="J27" s="8">
        <v>2356523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2356523</v>
      </c>
      <c r="X27" s="8">
        <v>2356545</v>
      </c>
      <c r="Y27" s="8">
        <v>-22</v>
      </c>
      <c r="Z27" s="2"/>
      <c r="AA27" s="6">
        <v>9426091</v>
      </c>
    </row>
    <row r="28" spans="1:27" ht="13.5" x14ac:dyDescent="0.25">
      <c r="A28" s="25" t="s">
        <v>54</v>
      </c>
      <c r="B28" s="24" t="s">
        <v>32</v>
      </c>
      <c r="C28" s="6">
        <v>1122359</v>
      </c>
      <c r="D28" s="6"/>
      <c r="E28" s="7">
        <v>3927000</v>
      </c>
      <c r="F28" s="8">
        <v>3927000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981753</v>
      </c>
      <c r="Y28" s="8">
        <v>-981753</v>
      </c>
      <c r="Z28" s="2">
        <v>-100</v>
      </c>
      <c r="AA28" s="6">
        <v>3927000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129644870</v>
      </c>
      <c r="D30" s="6"/>
      <c r="E30" s="7">
        <v>107896969</v>
      </c>
      <c r="F30" s="8">
        <v>107896969</v>
      </c>
      <c r="G30" s="8">
        <v>527702</v>
      </c>
      <c r="H30" s="8">
        <v>10228546</v>
      </c>
      <c r="I30" s="8">
        <v>9977338</v>
      </c>
      <c r="J30" s="8">
        <v>20733586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20733586</v>
      </c>
      <c r="X30" s="8">
        <v>26974248</v>
      </c>
      <c r="Y30" s="8">
        <v>-6240662</v>
      </c>
      <c r="Z30" s="2">
        <v>-23.135629211980255</v>
      </c>
      <c r="AA30" s="6">
        <v>107896969</v>
      </c>
    </row>
    <row r="31" spans="1:27" ht="13.5" x14ac:dyDescent="0.25">
      <c r="A31" s="25" t="s">
        <v>57</v>
      </c>
      <c r="B31" s="24" t="s">
        <v>32</v>
      </c>
      <c r="C31" s="6">
        <v>16781968</v>
      </c>
      <c r="D31" s="6"/>
      <c r="E31" s="7">
        <v>17071675</v>
      </c>
      <c r="F31" s="8">
        <v>17071675</v>
      </c>
      <c r="G31" s="8">
        <v>72797</v>
      </c>
      <c r="H31" s="8">
        <v>191963</v>
      </c>
      <c r="I31" s="8">
        <v>2032550</v>
      </c>
      <c r="J31" s="8">
        <v>2297310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2297310</v>
      </c>
      <c r="X31" s="8">
        <v>4267941</v>
      </c>
      <c r="Y31" s="8">
        <v>-1970631</v>
      </c>
      <c r="Z31" s="2">
        <v>-46.172873523790514</v>
      </c>
      <c r="AA31" s="6">
        <v>17071675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727077</v>
      </c>
      <c r="D33" s="6"/>
      <c r="E33" s="7">
        <v>1058025</v>
      </c>
      <c r="F33" s="8">
        <v>1058025</v>
      </c>
      <c r="G33" s="8">
        <v>12225</v>
      </c>
      <c r="H33" s="8">
        <v>56750</v>
      </c>
      <c r="I33" s="8">
        <v>25029</v>
      </c>
      <c r="J33" s="8">
        <v>94004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94004</v>
      </c>
      <c r="X33" s="8">
        <v>264519</v>
      </c>
      <c r="Y33" s="8">
        <v>-170515</v>
      </c>
      <c r="Z33" s="2">
        <v>-64.462288153213947</v>
      </c>
      <c r="AA33" s="6">
        <v>1058025</v>
      </c>
    </row>
    <row r="34" spans="1:27" ht="13.5" x14ac:dyDescent="0.25">
      <c r="A34" s="23" t="s">
        <v>59</v>
      </c>
      <c r="B34" s="29" t="s">
        <v>32</v>
      </c>
      <c r="C34" s="6">
        <v>347451</v>
      </c>
      <c r="D34" s="6"/>
      <c r="E34" s="7">
        <v>45118901</v>
      </c>
      <c r="F34" s="8">
        <v>45118901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11279727</v>
      </c>
      <c r="Y34" s="8">
        <v>-11279727</v>
      </c>
      <c r="Z34" s="2">
        <v>-100</v>
      </c>
      <c r="AA34" s="6">
        <v>45118901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224143357</v>
      </c>
      <c r="D35" s="33">
        <f>SUM(D24:D34)</f>
        <v>0</v>
      </c>
      <c r="E35" s="34">
        <f t="shared" si="1"/>
        <v>229201288</v>
      </c>
      <c r="F35" s="35">
        <f t="shared" si="1"/>
        <v>229201288</v>
      </c>
      <c r="G35" s="35">
        <f t="shared" si="1"/>
        <v>2184597</v>
      </c>
      <c r="H35" s="35">
        <f t="shared" si="1"/>
        <v>14347819</v>
      </c>
      <c r="I35" s="35">
        <f t="shared" si="1"/>
        <v>14833038</v>
      </c>
      <c r="J35" s="35">
        <f t="shared" si="1"/>
        <v>31365454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31365454</v>
      </c>
      <c r="X35" s="35">
        <f t="shared" si="1"/>
        <v>57300420</v>
      </c>
      <c r="Y35" s="35">
        <f t="shared" si="1"/>
        <v>-25934966</v>
      </c>
      <c r="Z35" s="36">
        <f>+IF(X35&lt;&gt;0,+(Y35/X35)*100,0)</f>
        <v>-45.261389009015993</v>
      </c>
      <c r="AA35" s="33">
        <f>SUM(AA24:AA34)</f>
        <v>229201288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62683724</v>
      </c>
      <c r="D37" s="46">
        <f>+D21-D35</f>
        <v>0</v>
      </c>
      <c r="E37" s="47">
        <f t="shared" si="2"/>
        <v>61803721</v>
      </c>
      <c r="F37" s="48">
        <f t="shared" si="2"/>
        <v>61803721</v>
      </c>
      <c r="G37" s="48">
        <f t="shared" si="2"/>
        <v>28828261</v>
      </c>
      <c r="H37" s="48">
        <f t="shared" si="2"/>
        <v>2877749</v>
      </c>
      <c r="I37" s="48">
        <f t="shared" si="2"/>
        <v>3673656</v>
      </c>
      <c r="J37" s="48">
        <f t="shared" si="2"/>
        <v>35379666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35379666</v>
      </c>
      <c r="X37" s="48">
        <f>IF(F21=F35,0,X21-X35)</f>
        <v>15450819</v>
      </c>
      <c r="Y37" s="48">
        <f t="shared" si="2"/>
        <v>19928847</v>
      </c>
      <c r="Z37" s="49">
        <f>+IF(X37&lt;&gt;0,+(Y37/X37)*100,0)</f>
        <v>128.98246364804351</v>
      </c>
      <c r="AA37" s="46">
        <f>+AA21-AA35</f>
        <v>61803721</v>
      </c>
    </row>
    <row r="38" spans="1:27" ht="23.1" customHeight="1" x14ac:dyDescent="0.25">
      <c r="A38" s="50" t="s">
        <v>62</v>
      </c>
      <c r="B38" s="29" t="s">
        <v>32</v>
      </c>
      <c r="C38" s="6">
        <v>42257620</v>
      </c>
      <c r="D38" s="6"/>
      <c r="E38" s="7">
        <v>22429342</v>
      </c>
      <c r="F38" s="8">
        <v>22429342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5607333</v>
      </c>
      <c r="Y38" s="8">
        <v>-5607333</v>
      </c>
      <c r="Z38" s="2">
        <v>-100</v>
      </c>
      <c r="AA38" s="6">
        <v>22429342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104941344</v>
      </c>
      <c r="D41" s="56">
        <f>SUM(D37:D40)</f>
        <v>0</v>
      </c>
      <c r="E41" s="57">
        <f t="shared" si="3"/>
        <v>84233063</v>
      </c>
      <c r="F41" s="58">
        <f t="shared" si="3"/>
        <v>84233063</v>
      </c>
      <c r="G41" s="58">
        <f t="shared" si="3"/>
        <v>28828261</v>
      </c>
      <c r="H41" s="58">
        <f t="shared" si="3"/>
        <v>2877749</v>
      </c>
      <c r="I41" s="58">
        <f t="shared" si="3"/>
        <v>3673656</v>
      </c>
      <c r="J41" s="58">
        <f t="shared" si="3"/>
        <v>35379666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35379666</v>
      </c>
      <c r="X41" s="58">
        <f t="shared" si="3"/>
        <v>21058152</v>
      </c>
      <c r="Y41" s="58">
        <f t="shared" si="3"/>
        <v>14321514</v>
      </c>
      <c r="Z41" s="59">
        <f>+IF(X41&lt;&gt;0,+(Y41/X41)*100,0)</f>
        <v>68.00935808612266</v>
      </c>
      <c r="AA41" s="56">
        <f>SUM(AA37:AA40)</f>
        <v>84233063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104941344</v>
      </c>
      <c r="D43" s="64">
        <f>+D41-D42</f>
        <v>0</v>
      </c>
      <c r="E43" s="65">
        <f t="shared" si="4"/>
        <v>84233063</v>
      </c>
      <c r="F43" s="66">
        <f t="shared" si="4"/>
        <v>84233063</v>
      </c>
      <c r="G43" s="66">
        <f t="shared" si="4"/>
        <v>28828261</v>
      </c>
      <c r="H43" s="66">
        <f t="shared" si="4"/>
        <v>2877749</v>
      </c>
      <c r="I43" s="66">
        <f t="shared" si="4"/>
        <v>3673656</v>
      </c>
      <c r="J43" s="66">
        <f t="shared" si="4"/>
        <v>35379666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35379666</v>
      </c>
      <c r="X43" s="66">
        <f t="shared" si="4"/>
        <v>21058152</v>
      </c>
      <c r="Y43" s="66">
        <f t="shared" si="4"/>
        <v>14321514</v>
      </c>
      <c r="Z43" s="67">
        <f>+IF(X43&lt;&gt;0,+(Y43/X43)*100,0)</f>
        <v>68.00935808612266</v>
      </c>
      <c r="AA43" s="64">
        <f>+AA41-AA42</f>
        <v>84233063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104941344</v>
      </c>
      <c r="D45" s="56">
        <f>SUM(D43:D44)</f>
        <v>0</v>
      </c>
      <c r="E45" s="57">
        <f t="shared" si="5"/>
        <v>84233063</v>
      </c>
      <c r="F45" s="58">
        <f t="shared" si="5"/>
        <v>84233063</v>
      </c>
      <c r="G45" s="58">
        <f t="shared" si="5"/>
        <v>28828261</v>
      </c>
      <c r="H45" s="58">
        <f t="shared" si="5"/>
        <v>2877749</v>
      </c>
      <c r="I45" s="58">
        <f t="shared" si="5"/>
        <v>3673656</v>
      </c>
      <c r="J45" s="58">
        <f t="shared" si="5"/>
        <v>35379666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35379666</v>
      </c>
      <c r="X45" s="58">
        <f t="shared" si="5"/>
        <v>21058152</v>
      </c>
      <c r="Y45" s="58">
        <f t="shared" si="5"/>
        <v>14321514</v>
      </c>
      <c r="Z45" s="59">
        <f>+IF(X45&lt;&gt;0,+(Y45/X45)*100,0)</f>
        <v>68.00935808612266</v>
      </c>
      <c r="AA45" s="56">
        <f>SUM(AA43:AA44)</f>
        <v>84233063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104941344</v>
      </c>
      <c r="D47" s="71">
        <f>SUM(D45:D46)</f>
        <v>0</v>
      </c>
      <c r="E47" s="72">
        <f t="shared" si="6"/>
        <v>84233063</v>
      </c>
      <c r="F47" s="73">
        <f t="shared" si="6"/>
        <v>84233063</v>
      </c>
      <c r="G47" s="73">
        <f t="shared" si="6"/>
        <v>28828261</v>
      </c>
      <c r="H47" s="74">
        <f t="shared" si="6"/>
        <v>2877749</v>
      </c>
      <c r="I47" s="74">
        <f t="shared" si="6"/>
        <v>3673656</v>
      </c>
      <c r="J47" s="74">
        <f t="shared" si="6"/>
        <v>35379666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35379666</v>
      </c>
      <c r="X47" s="74">
        <f t="shared" si="6"/>
        <v>21058152</v>
      </c>
      <c r="Y47" s="74">
        <f t="shared" si="6"/>
        <v>14321514</v>
      </c>
      <c r="Z47" s="75">
        <f>+IF(X47&lt;&gt;0,+(Y47/X47)*100,0)</f>
        <v>68.00935808612266</v>
      </c>
      <c r="AA47" s="76">
        <f>SUM(AA45:AA46)</f>
        <v>84233063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290966</v>
      </c>
      <c r="D6" s="6"/>
      <c r="E6" s="7"/>
      <c r="F6" s="8"/>
      <c r="G6" s="8">
        <v>13131</v>
      </c>
      <c r="H6" s="8">
        <v>16722</v>
      </c>
      <c r="I6" s="8">
        <v>29728</v>
      </c>
      <c r="J6" s="8">
        <v>59581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59581</v>
      </c>
      <c r="X6" s="8"/>
      <c r="Y6" s="8">
        <v>59581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141731129</v>
      </c>
      <c r="D7" s="6"/>
      <c r="E7" s="7">
        <v>165120060</v>
      </c>
      <c r="F7" s="8">
        <v>165120060</v>
      </c>
      <c r="G7" s="8">
        <v>11133461</v>
      </c>
      <c r="H7" s="8">
        <v>11207304</v>
      </c>
      <c r="I7" s="8">
        <v>15080103</v>
      </c>
      <c r="J7" s="8">
        <v>37420868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37420868</v>
      </c>
      <c r="X7" s="8">
        <v>41280009</v>
      </c>
      <c r="Y7" s="8">
        <v>-3859141</v>
      </c>
      <c r="Z7" s="2">
        <v>-9.3486922447134155</v>
      </c>
      <c r="AA7" s="6">
        <v>165120060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6977203</v>
      </c>
      <c r="D13" s="6"/>
      <c r="E13" s="7">
        <v>5652000</v>
      </c>
      <c r="F13" s="8">
        <v>5652000</v>
      </c>
      <c r="G13" s="8">
        <v>714930</v>
      </c>
      <c r="H13" s="8">
        <v>733445</v>
      </c>
      <c r="I13" s="8">
        <v>745707</v>
      </c>
      <c r="J13" s="8">
        <v>2194082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2194082</v>
      </c>
      <c r="X13" s="8">
        <v>1413000</v>
      </c>
      <c r="Y13" s="8">
        <v>781082</v>
      </c>
      <c r="Z13" s="2">
        <v>55.278273177636237</v>
      </c>
      <c r="AA13" s="6">
        <v>5652000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1367000</v>
      </c>
      <c r="D18" s="6"/>
      <c r="E18" s="7">
        <v>1100000</v>
      </c>
      <c r="F18" s="8">
        <v>1100000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274998</v>
      </c>
      <c r="Y18" s="8">
        <v>-274998</v>
      </c>
      <c r="Z18" s="2">
        <v>-100</v>
      </c>
      <c r="AA18" s="6">
        <v>1100000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150366298</v>
      </c>
      <c r="D21" s="33">
        <f t="shared" si="0"/>
        <v>0</v>
      </c>
      <c r="E21" s="34">
        <f t="shared" si="0"/>
        <v>171872060</v>
      </c>
      <c r="F21" s="35">
        <f t="shared" si="0"/>
        <v>171872060</v>
      </c>
      <c r="G21" s="35">
        <f t="shared" si="0"/>
        <v>11861522</v>
      </c>
      <c r="H21" s="35">
        <f t="shared" si="0"/>
        <v>11957471</v>
      </c>
      <c r="I21" s="35">
        <f t="shared" si="0"/>
        <v>15855538</v>
      </c>
      <c r="J21" s="35">
        <f t="shared" si="0"/>
        <v>39674531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39674531</v>
      </c>
      <c r="X21" s="35">
        <f t="shared" si="0"/>
        <v>42968007</v>
      </c>
      <c r="Y21" s="35">
        <f t="shared" si="0"/>
        <v>-3293476</v>
      </c>
      <c r="Z21" s="36">
        <f>+IF(X21&lt;&gt;0,+(Y21/X21)*100,0)</f>
        <v>-7.6649494122452548</v>
      </c>
      <c r="AA21" s="33">
        <f>SUM(AA5:AA20)</f>
        <v>171872060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14969283</v>
      </c>
      <c r="D24" s="6"/>
      <c r="E24" s="7">
        <v>14026818</v>
      </c>
      <c r="F24" s="8">
        <v>14026818</v>
      </c>
      <c r="G24" s="8">
        <v>1208205</v>
      </c>
      <c r="H24" s="8">
        <v>1306768</v>
      </c>
      <c r="I24" s="8">
        <v>1347773</v>
      </c>
      <c r="J24" s="8">
        <v>3862746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3862746</v>
      </c>
      <c r="X24" s="8">
        <v>3506724</v>
      </c>
      <c r="Y24" s="8">
        <v>356022</v>
      </c>
      <c r="Z24" s="2">
        <v>10.152552638873205</v>
      </c>
      <c r="AA24" s="6">
        <v>14026818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74168451</v>
      </c>
      <c r="D26" s="6"/>
      <c r="E26" s="7">
        <v>35745490</v>
      </c>
      <c r="F26" s="8">
        <v>35745490</v>
      </c>
      <c r="G26" s="8"/>
      <c r="H26" s="8"/>
      <c r="I26" s="8">
        <v>497746</v>
      </c>
      <c r="J26" s="8">
        <v>497746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497746</v>
      </c>
      <c r="X26" s="8">
        <v>8936373</v>
      </c>
      <c r="Y26" s="8">
        <v>-8438627</v>
      </c>
      <c r="Z26" s="2">
        <v>-94.43011163477621</v>
      </c>
      <c r="AA26" s="6">
        <v>35745490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2710960</v>
      </c>
      <c r="F27" s="8">
        <v>2710960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677748</v>
      </c>
      <c r="Y27" s="8">
        <v>-677748</v>
      </c>
      <c r="Z27" s="2">
        <v>-100</v>
      </c>
      <c r="AA27" s="6">
        <v>2710960</v>
      </c>
    </row>
    <row r="28" spans="1:27" ht="13.5" x14ac:dyDescent="0.25">
      <c r="A28" s="25" t="s">
        <v>54</v>
      </c>
      <c r="B28" s="24" t="s">
        <v>32</v>
      </c>
      <c r="C28" s="6">
        <v>3320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87001988</v>
      </c>
      <c r="D30" s="6"/>
      <c r="E30" s="7">
        <v>87528800</v>
      </c>
      <c r="F30" s="8">
        <v>87528800</v>
      </c>
      <c r="G30" s="8">
        <v>14101</v>
      </c>
      <c r="H30" s="8">
        <v>7677797</v>
      </c>
      <c r="I30" s="8">
        <v>7176851</v>
      </c>
      <c r="J30" s="8">
        <v>14868749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14868749</v>
      </c>
      <c r="X30" s="8">
        <v>21882210</v>
      </c>
      <c r="Y30" s="8">
        <v>-7013461</v>
      </c>
      <c r="Z30" s="2">
        <v>-32.050971999628928</v>
      </c>
      <c r="AA30" s="6">
        <v>87528800</v>
      </c>
    </row>
    <row r="31" spans="1:27" ht="13.5" x14ac:dyDescent="0.25">
      <c r="A31" s="25" t="s">
        <v>57</v>
      </c>
      <c r="B31" s="24" t="s">
        <v>32</v>
      </c>
      <c r="C31" s="6">
        <v>764509</v>
      </c>
      <c r="D31" s="6"/>
      <c r="E31" s="7">
        <v>1950000</v>
      </c>
      <c r="F31" s="8">
        <v>1950000</v>
      </c>
      <c r="G31" s="8">
        <v>2200</v>
      </c>
      <c r="H31" s="8">
        <v>38489</v>
      </c>
      <c r="I31" s="8">
        <v>67530</v>
      </c>
      <c r="J31" s="8">
        <v>108219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108219</v>
      </c>
      <c r="X31" s="8">
        <v>487503</v>
      </c>
      <c r="Y31" s="8">
        <v>-379284</v>
      </c>
      <c r="Z31" s="2">
        <v>-77.801367376200758</v>
      </c>
      <c r="AA31" s="6">
        <v>1950000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555893</v>
      </c>
      <c r="D33" s="6"/>
      <c r="E33" s="7">
        <v>639840</v>
      </c>
      <c r="F33" s="8">
        <v>639840</v>
      </c>
      <c r="G33" s="8">
        <v>13229</v>
      </c>
      <c r="H33" s="8">
        <v>19016</v>
      </c>
      <c r="I33" s="8">
        <v>35858</v>
      </c>
      <c r="J33" s="8">
        <v>68103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68103</v>
      </c>
      <c r="X33" s="8">
        <v>159966</v>
      </c>
      <c r="Y33" s="8">
        <v>-91863</v>
      </c>
      <c r="Z33" s="2">
        <v>-57.426578147856425</v>
      </c>
      <c r="AA33" s="6">
        <v>639840</v>
      </c>
    </row>
    <row r="34" spans="1:27" ht="13.5" x14ac:dyDescent="0.25">
      <c r="A34" s="23" t="s">
        <v>59</v>
      </c>
      <c r="B34" s="29" t="s">
        <v>32</v>
      </c>
      <c r="C34" s="6">
        <v>181979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177645423</v>
      </c>
      <c r="D35" s="33">
        <f>SUM(D24:D34)</f>
        <v>0</v>
      </c>
      <c r="E35" s="34">
        <f t="shared" si="1"/>
        <v>142601908</v>
      </c>
      <c r="F35" s="35">
        <f t="shared" si="1"/>
        <v>142601908</v>
      </c>
      <c r="G35" s="35">
        <f t="shared" si="1"/>
        <v>1237735</v>
      </c>
      <c r="H35" s="35">
        <f t="shared" si="1"/>
        <v>9042070</v>
      </c>
      <c r="I35" s="35">
        <f t="shared" si="1"/>
        <v>9125758</v>
      </c>
      <c r="J35" s="35">
        <f t="shared" si="1"/>
        <v>19405563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19405563</v>
      </c>
      <c r="X35" s="35">
        <f t="shared" si="1"/>
        <v>35650524</v>
      </c>
      <c r="Y35" s="35">
        <f t="shared" si="1"/>
        <v>-16244961</v>
      </c>
      <c r="Z35" s="36">
        <f>+IF(X35&lt;&gt;0,+(Y35/X35)*100,0)</f>
        <v>-45.567243275302211</v>
      </c>
      <c r="AA35" s="33">
        <f>SUM(AA24:AA34)</f>
        <v>142601908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-27279125</v>
      </c>
      <c r="D37" s="46">
        <f>+D21-D35</f>
        <v>0</v>
      </c>
      <c r="E37" s="47">
        <f t="shared" si="2"/>
        <v>29270152</v>
      </c>
      <c r="F37" s="48">
        <f t="shared" si="2"/>
        <v>29270152</v>
      </c>
      <c r="G37" s="48">
        <f t="shared" si="2"/>
        <v>10623787</v>
      </c>
      <c r="H37" s="48">
        <f t="shared" si="2"/>
        <v>2915401</v>
      </c>
      <c r="I37" s="48">
        <f t="shared" si="2"/>
        <v>6729780</v>
      </c>
      <c r="J37" s="48">
        <f t="shared" si="2"/>
        <v>20268968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20268968</v>
      </c>
      <c r="X37" s="48">
        <f>IF(F21=F35,0,X21-X35)</f>
        <v>7317483</v>
      </c>
      <c r="Y37" s="48">
        <f t="shared" si="2"/>
        <v>12951485</v>
      </c>
      <c r="Z37" s="49">
        <f>+IF(X37&lt;&gt;0,+(Y37/X37)*100,0)</f>
        <v>176.99371491536093</v>
      </c>
      <c r="AA37" s="46">
        <f>+AA21-AA35</f>
        <v>29270152</v>
      </c>
    </row>
    <row r="38" spans="1:27" ht="23.1" customHeight="1" x14ac:dyDescent="0.25">
      <c r="A38" s="50" t="s">
        <v>62</v>
      </c>
      <c r="B38" s="29" t="s">
        <v>32</v>
      </c>
      <c r="C38" s="6">
        <v>12575034</v>
      </c>
      <c r="D38" s="6"/>
      <c r="E38" s="7">
        <v>19000000</v>
      </c>
      <c r="F38" s="8">
        <v>19000000</v>
      </c>
      <c r="G38" s="8"/>
      <c r="H38" s="8"/>
      <c r="I38" s="8">
        <v>953747</v>
      </c>
      <c r="J38" s="8">
        <v>953747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953747</v>
      </c>
      <c r="X38" s="8">
        <v>4749999</v>
      </c>
      <c r="Y38" s="8">
        <v>-3796252</v>
      </c>
      <c r="Z38" s="2">
        <v>-79.921111562339277</v>
      </c>
      <c r="AA38" s="6">
        <v>19000000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25326913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10622822</v>
      </c>
      <c r="D41" s="56">
        <f>SUM(D37:D40)</f>
        <v>0</v>
      </c>
      <c r="E41" s="57">
        <f t="shared" si="3"/>
        <v>48270152</v>
      </c>
      <c r="F41" s="58">
        <f t="shared" si="3"/>
        <v>48270152</v>
      </c>
      <c r="G41" s="58">
        <f t="shared" si="3"/>
        <v>10623787</v>
      </c>
      <c r="H41" s="58">
        <f t="shared" si="3"/>
        <v>2915401</v>
      </c>
      <c r="I41" s="58">
        <f t="shared" si="3"/>
        <v>7683527</v>
      </c>
      <c r="J41" s="58">
        <f t="shared" si="3"/>
        <v>21222715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21222715</v>
      </c>
      <c r="X41" s="58">
        <f t="shared" si="3"/>
        <v>12067482</v>
      </c>
      <c r="Y41" s="58">
        <f t="shared" si="3"/>
        <v>9155233</v>
      </c>
      <c r="Z41" s="59">
        <f>+IF(X41&lt;&gt;0,+(Y41/X41)*100,0)</f>
        <v>75.866970425147514</v>
      </c>
      <c r="AA41" s="56">
        <f>SUM(AA37:AA40)</f>
        <v>48270152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10622822</v>
      </c>
      <c r="D43" s="64">
        <f>+D41-D42</f>
        <v>0</v>
      </c>
      <c r="E43" s="65">
        <f t="shared" si="4"/>
        <v>48270152</v>
      </c>
      <c r="F43" s="66">
        <f t="shared" si="4"/>
        <v>48270152</v>
      </c>
      <c r="G43" s="66">
        <f t="shared" si="4"/>
        <v>10623787</v>
      </c>
      <c r="H43" s="66">
        <f t="shared" si="4"/>
        <v>2915401</v>
      </c>
      <c r="I43" s="66">
        <f t="shared" si="4"/>
        <v>7683527</v>
      </c>
      <c r="J43" s="66">
        <f t="shared" si="4"/>
        <v>21222715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21222715</v>
      </c>
      <c r="X43" s="66">
        <f t="shared" si="4"/>
        <v>12067482</v>
      </c>
      <c r="Y43" s="66">
        <f t="shared" si="4"/>
        <v>9155233</v>
      </c>
      <c r="Z43" s="67">
        <f>+IF(X43&lt;&gt;0,+(Y43/X43)*100,0)</f>
        <v>75.866970425147514</v>
      </c>
      <c r="AA43" s="64">
        <f>+AA41-AA42</f>
        <v>48270152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10622822</v>
      </c>
      <c r="D45" s="56">
        <f>SUM(D43:D44)</f>
        <v>0</v>
      </c>
      <c r="E45" s="57">
        <f t="shared" si="5"/>
        <v>48270152</v>
      </c>
      <c r="F45" s="58">
        <f t="shared" si="5"/>
        <v>48270152</v>
      </c>
      <c r="G45" s="58">
        <f t="shared" si="5"/>
        <v>10623787</v>
      </c>
      <c r="H45" s="58">
        <f t="shared" si="5"/>
        <v>2915401</v>
      </c>
      <c r="I45" s="58">
        <f t="shared" si="5"/>
        <v>7683527</v>
      </c>
      <c r="J45" s="58">
        <f t="shared" si="5"/>
        <v>21222715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21222715</v>
      </c>
      <c r="X45" s="58">
        <f t="shared" si="5"/>
        <v>12067482</v>
      </c>
      <c r="Y45" s="58">
        <f t="shared" si="5"/>
        <v>9155233</v>
      </c>
      <c r="Z45" s="59">
        <f>+IF(X45&lt;&gt;0,+(Y45/X45)*100,0)</f>
        <v>75.866970425147514</v>
      </c>
      <c r="AA45" s="56">
        <f>SUM(AA43:AA44)</f>
        <v>48270152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10622822</v>
      </c>
      <c r="D47" s="71">
        <f>SUM(D45:D46)</f>
        <v>0</v>
      </c>
      <c r="E47" s="72">
        <f t="shared" si="6"/>
        <v>48270152</v>
      </c>
      <c r="F47" s="73">
        <f t="shared" si="6"/>
        <v>48270152</v>
      </c>
      <c r="G47" s="73">
        <f t="shared" si="6"/>
        <v>10623787</v>
      </c>
      <c r="H47" s="74">
        <f t="shared" si="6"/>
        <v>2915401</v>
      </c>
      <c r="I47" s="74">
        <f t="shared" si="6"/>
        <v>7683527</v>
      </c>
      <c r="J47" s="74">
        <f t="shared" si="6"/>
        <v>21222715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21222715</v>
      </c>
      <c r="X47" s="74">
        <f t="shared" si="6"/>
        <v>12067482</v>
      </c>
      <c r="Y47" s="74">
        <f t="shared" si="6"/>
        <v>9155233</v>
      </c>
      <c r="Z47" s="75">
        <f>+IF(X47&lt;&gt;0,+(Y47/X47)*100,0)</f>
        <v>75.866970425147514</v>
      </c>
      <c r="AA47" s="76">
        <f>SUM(AA45:AA46)</f>
        <v>48270152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-276373</v>
      </c>
      <c r="X6" s="8">
        <v>-18483</v>
      </c>
      <c r="Y6" s="8">
        <v>-257890</v>
      </c>
      <c r="Z6" s="2">
        <v>1395.2821511659363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399572686</v>
      </c>
      <c r="G7" s="8">
        <v>26114725</v>
      </c>
      <c r="H7" s="8">
        <v>31809897</v>
      </c>
      <c r="I7" s="8">
        <v>40627224</v>
      </c>
      <c r="J7" s="8">
        <v>98551846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98551846</v>
      </c>
      <c r="X7" s="8">
        <v>99893172</v>
      </c>
      <c r="Y7" s="8">
        <v>-1341326</v>
      </c>
      <c r="Z7" s="2">
        <v>-1.3427604441272523</v>
      </c>
      <c r="AA7" s="6">
        <v>399572686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-9171</v>
      </c>
      <c r="G8" s="8">
        <v>-33662</v>
      </c>
      <c r="H8" s="8">
        <v>-33662</v>
      </c>
      <c r="I8" s="8">
        <v>-33662</v>
      </c>
      <c r="J8" s="8">
        <v>-100986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-100986</v>
      </c>
      <c r="X8" s="8">
        <v>-2292</v>
      </c>
      <c r="Y8" s="8">
        <v>-98694</v>
      </c>
      <c r="Z8" s="2">
        <v>4306.0209424083769</v>
      </c>
      <c r="AA8" s="6">
        <v>-9171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-11352</v>
      </c>
      <c r="X9" s="8"/>
      <c r="Y9" s="8">
        <v>-11352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11421963</v>
      </c>
      <c r="X18" s="8">
        <v>6851487</v>
      </c>
      <c r="Y18" s="8">
        <v>4570476</v>
      </c>
      <c r="Z18" s="2">
        <v>66.707796424338255</v>
      </c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4493529</v>
      </c>
      <c r="G19" s="26">
        <v>31285</v>
      </c>
      <c r="H19" s="26">
        <v>231253</v>
      </c>
      <c r="I19" s="26">
        <v>155596</v>
      </c>
      <c r="J19" s="26">
        <v>418134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418134</v>
      </c>
      <c r="X19" s="26">
        <v>1123383</v>
      </c>
      <c r="Y19" s="26">
        <v>-705249</v>
      </c>
      <c r="Z19" s="27">
        <v>-62.779034398775849</v>
      </c>
      <c r="AA19" s="28">
        <v>4493529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431389075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110003232</v>
      </c>
      <c r="X21" s="35">
        <f t="shared" si="0"/>
        <v>107847267</v>
      </c>
      <c r="Y21" s="35">
        <f t="shared" si="0"/>
        <v>2155965</v>
      </c>
      <c r="Z21" s="36">
        <f>+IF(X21&lt;&gt;0,+(Y21/X21)*100,0)</f>
        <v>1.9990909922640878</v>
      </c>
      <c r="AA21" s="33">
        <f>SUM(AA5:AA20)</f>
        <v>431389075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35737725</v>
      </c>
      <c r="G24" s="8">
        <v>3010765</v>
      </c>
      <c r="H24" s="8">
        <v>2886830</v>
      </c>
      <c r="I24" s="8">
        <v>3177033</v>
      </c>
      <c r="J24" s="8">
        <v>9074628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9074628</v>
      </c>
      <c r="X24" s="8">
        <v>8934435</v>
      </c>
      <c r="Y24" s="8">
        <v>140193</v>
      </c>
      <c r="Z24" s="2">
        <v>1.5691311202107352</v>
      </c>
      <c r="AA24" s="6">
        <v>35737725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40011932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10002984</v>
      </c>
      <c r="Y26" s="8">
        <v>-10002984</v>
      </c>
      <c r="Z26" s="2">
        <v>-100</v>
      </c>
      <c r="AA26" s="6">
        <v>40011932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25779666</v>
      </c>
      <c r="G27" s="8"/>
      <c r="H27" s="8">
        <v>5698702</v>
      </c>
      <c r="I27" s="8">
        <v>5514872</v>
      </c>
      <c r="J27" s="8">
        <v>11213574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11213574</v>
      </c>
      <c r="X27" s="8">
        <v>6444918</v>
      </c>
      <c r="Y27" s="8">
        <v>4768656</v>
      </c>
      <c r="Z27" s="2">
        <v>73.990949147840197</v>
      </c>
      <c r="AA27" s="6">
        <v>25779666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238101</v>
      </c>
      <c r="Y28" s="8">
        <v>-238101</v>
      </c>
      <c r="Z28" s="2">
        <v>-100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338146873</v>
      </c>
      <c r="G30" s="8">
        <v>32258594</v>
      </c>
      <c r="H30" s="8">
        <v>32702834</v>
      </c>
      <c r="I30" s="8">
        <v>33155547</v>
      </c>
      <c r="J30" s="8">
        <v>98116975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98116975</v>
      </c>
      <c r="X30" s="8">
        <v>84536715</v>
      </c>
      <c r="Y30" s="8">
        <v>13580260</v>
      </c>
      <c r="Z30" s="2">
        <v>16.064333704000681</v>
      </c>
      <c r="AA30" s="6">
        <v>338146873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122242699</v>
      </c>
      <c r="G31" s="8">
        <v>183104</v>
      </c>
      <c r="H31" s="8">
        <v>10019406</v>
      </c>
      <c r="I31" s="8">
        <v>15326653</v>
      </c>
      <c r="J31" s="8">
        <v>25529163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25529163</v>
      </c>
      <c r="X31" s="8">
        <v>30560676</v>
      </c>
      <c r="Y31" s="8">
        <v>-5031513</v>
      </c>
      <c r="Z31" s="2">
        <v>-16.46401080918498</v>
      </c>
      <c r="AA31" s="6">
        <v>122242699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3134564</v>
      </c>
      <c r="G33" s="8">
        <v>580464</v>
      </c>
      <c r="H33" s="8">
        <v>219161</v>
      </c>
      <c r="I33" s="8">
        <v>171637</v>
      </c>
      <c r="J33" s="8">
        <v>971262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971262</v>
      </c>
      <c r="X33" s="8">
        <v>783639</v>
      </c>
      <c r="Y33" s="8">
        <v>187623</v>
      </c>
      <c r="Z33" s="2">
        <v>23.942529659703002</v>
      </c>
      <c r="AA33" s="6">
        <v>3134564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566005863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144905602</v>
      </c>
      <c r="X35" s="35">
        <f t="shared" si="1"/>
        <v>141501468</v>
      </c>
      <c r="Y35" s="35">
        <f t="shared" si="1"/>
        <v>3404134</v>
      </c>
      <c r="Z35" s="36">
        <f>+IF(X35&lt;&gt;0,+(Y35/X35)*100,0)</f>
        <v>2.4057234515757817</v>
      </c>
      <c r="AA35" s="33">
        <f>SUM(AA24:AA34)</f>
        <v>566005863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-134616788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-34902370</v>
      </c>
      <c r="X37" s="48">
        <f>IF(F21=F35,0,X21-X35)</f>
        <v>-33654201</v>
      </c>
      <c r="Y37" s="48">
        <f t="shared" si="2"/>
        <v>-1248169</v>
      </c>
      <c r="Z37" s="49">
        <f>+IF(X37&lt;&gt;0,+(Y37/X37)*100,0)</f>
        <v>3.7088059229217771</v>
      </c>
      <c r="AA37" s="46">
        <f>+AA21-AA35</f>
        <v>-134616788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45000000</v>
      </c>
      <c r="G38" s="8"/>
      <c r="H38" s="8"/>
      <c r="I38" s="8">
        <v>3358351</v>
      </c>
      <c r="J38" s="8">
        <v>3358351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3358351</v>
      </c>
      <c r="X38" s="8">
        <v>11250000</v>
      </c>
      <c r="Y38" s="8">
        <v>-7891649</v>
      </c>
      <c r="Z38" s="2">
        <v>-70.147991111111111</v>
      </c>
      <c r="AA38" s="6">
        <v>45000000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-89616788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-31544019</v>
      </c>
      <c r="X41" s="58">
        <f t="shared" si="3"/>
        <v>-22404201</v>
      </c>
      <c r="Y41" s="58">
        <f t="shared" si="3"/>
        <v>-9139818</v>
      </c>
      <c r="Z41" s="59">
        <f>+IF(X41&lt;&gt;0,+(Y41/X41)*100,0)</f>
        <v>40.795108024606634</v>
      </c>
      <c r="AA41" s="56">
        <f>SUM(AA37:AA40)</f>
        <v>-89616788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-89616788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-31544019</v>
      </c>
      <c r="X43" s="66">
        <f t="shared" si="4"/>
        <v>-22404201</v>
      </c>
      <c r="Y43" s="66">
        <f t="shared" si="4"/>
        <v>-9139818</v>
      </c>
      <c r="Z43" s="67">
        <f>+IF(X43&lt;&gt;0,+(Y43/X43)*100,0)</f>
        <v>40.795108024606634</v>
      </c>
      <c r="AA43" s="64">
        <f>+AA41-AA42</f>
        <v>-89616788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-89616788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-31544019</v>
      </c>
      <c r="X45" s="58">
        <f t="shared" si="5"/>
        <v>-22404201</v>
      </c>
      <c r="Y45" s="58">
        <f t="shared" si="5"/>
        <v>-9139818</v>
      </c>
      <c r="Z45" s="59">
        <f>+IF(X45&lt;&gt;0,+(Y45/X45)*100,0)</f>
        <v>40.795108024606634</v>
      </c>
      <c r="AA45" s="56">
        <f>SUM(AA43:AA44)</f>
        <v>-89616788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-89616788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-31544019</v>
      </c>
      <c r="X47" s="74">
        <f t="shared" si="6"/>
        <v>-22404201</v>
      </c>
      <c r="Y47" s="74">
        <f t="shared" si="6"/>
        <v>-9139818</v>
      </c>
      <c r="Z47" s="75">
        <f>+IF(X47&lt;&gt;0,+(Y47/X47)*100,0)</f>
        <v>40.795108024606634</v>
      </c>
      <c r="AA47" s="76">
        <f>SUM(AA45:AA46)</f>
        <v>-89616788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390821006</v>
      </c>
      <c r="F7" s="8">
        <v>390821006</v>
      </c>
      <c r="G7" s="8">
        <v>31337657</v>
      </c>
      <c r="H7" s="8">
        <v>30815447</v>
      </c>
      <c r="I7" s="8">
        <v>31040722</v>
      </c>
      <c r="J7" s="8">
        <v>93193826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93193826</v>
      </c>
      <c r="X7" s="8">
        <v>97705254</v>
      </c>
      <c r="Y7" s="8">
        <v>-4511428</v>
      </c>
      <c r="Z7" s="2">
        <v>-4.6173852636420145</v>
      </c>
      <c r="AA7" s="6">
        <v>390821006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30205510</v>
      </c>
      <c r="F18" s="8">
        <v>30205510</v>
      </c>
      <c r="G18" s="8">
        <v>17239500</v>
      </c>
      <c r="H18" s="8"/>
      <c r="I18" s="8"/>
      <c r="J18" s="8">
        <v>17239500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17239500</v>
      </c>
      <c r="X18" s="8">
        <v>7551376</v>
      </c>
      <c r="Y18" s="8">
        <v>9688124</v>
      </c>
      <c r="Z18" s="2">
        <v>128.29614099470083</v>
      </c>
      <c r="AA18" s="6">
        <v>30205510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17105</v>
      </c>
      <c r="J19" s="26">
        <v>17105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17105</v>
      </c>
      <c r="X19" s="26"/>
      <c r="Y19" s="26">
        <v>17105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421026516</v>
      </c>
      <c r="F21" s="35">
        <f t="shared" si="0"/>
        <v>421026516</v>
      </c>
      <c r="G21" s="35">
        <f t="shared" si="0"/>
        <v>48577157</v>
      </c>
      <c r="H21" s="35">
        <f t="shared" si="0"/>
        <v>30815447</v>
      </c>
      <c r="I21" s="35">
        <f t="shared" si="0"/>
        <v>31057827</v>
      </c>
      <c r="J21" s="35">
        <f t="shared" si="0"/>
        <v>110450431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110450431</v>
      </c>
      <c r="X21" s="35">
        <f t="shared" si="0"/>
        <v>105256630</v>
      </c>
      <c r="Y21" s="35">
        <f t="shared" si="0"/>
        <v>5193801</v>
      </c>
      <c r="Z21" s="36">
        <f>+IF(X21&lt;&gt;0,+(Y21/X21)*100,0)</f>
        <v>4.9344169578676418</v>
      </c>
      <c r="AA21" s="33">
        <f>SUM(AA5:AA20)</f>
        <v>421026516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40052639</v>
      </c>
      <c r="F24" s="8">
        <v>40052639</v>
      </c>
      <c r="G24" s="8">
        <v>2644649</v>
      </c>
      <c r="H24" s="8">
        <v>2758400</v>
      </c>
      <c r="I24" s="8">
        <v>3026802</v>
      </c>
      <c r="J24" s="8">
        <v>8429851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8429851</v>
      </c>
      <c r="X24" s="8">
        <v>10013157</v>
      </c>
      <c r="Y24" s="8">
        <v>-1583306</v>
      </c>
      <c r="Z24" s="2">
        <v>-15.812255815024173</v>
      </c>
      <c r="AA24" s="6">
        <v>40052639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136753552</v>
      </c>
      <c r="F26" s="8">
        <v>136753552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34188391</v>
      </c>
      <c r="Y26" s="8">
        <v>-34188391</v>
      </c>
      <c r="Z26" s="2">
        <v>-100</v>
      </c>
      <c r="AA26" s="6">
        <v>136753552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8070000</v>
      </c>
      <c r="F27" s="8">
        <v>8070000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8070000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4590</v>
      </c>
      <c r="F30" s="8">
        <v>4590</v>
      </c>
      <c r="G30" s="8">
        <v>15518138</v>
      </c>
      <c r="H30" s="8"/>
      <c r="I30" s="8"/>
      <c r="J30" s="8">
        <v>15518138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15518138</v>
      </c>
      <c r="X30" s="8">
        <v>1148</v>
      </c>
      <c r="Y30" s="8">
        <v>15516990</v>
      </c>
      <c r="Z30" s="2">
        <v>1351654.181184669</v>
      </c>
      <c r="AA30" s="6">
        <v>4590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7499921</v>
      </c>
      <c r="F31" s="8">
        <v>7499921</v>
      </c>
      <c r="G31" s="8">
        <v>25273</v>
      </c>
      <c r="H31" s="8"/>
      <c r="I31" s="8">
        <v>26508</v>
      </c>
      <c r="J31" s="8">
        <v>51781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51781</v>
      </c>
      <c r="X31" s="8">
        <v>1874982</v>
      </c>
      <c r="Y31" s="8">
        <v>-1823201</v>
      </c>
      <c r="Z31" s="2">
        <v>-97.238320154540148</v>
      </c>
      <c r="AA31" s="6">
        <v>7499921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201047887</v>
      </c>
      <c r="F33" s="8">
        <v>201047887</v>
      </c>
      <c r="G33" s="8">
        <v>129760</v>
      </c>
      <c r="H33" s="8">
        <v>123198</v>
      </c>
      <c r="I33" s="8">
        <v>134198</v>
      </c>
      <c r="J33" s="8">
        <v>387156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387156</v>
      </c>
      <c r="X33" s="8">
        <v>50261973</v>
      </c>
      <c r="Y33" s="8">
        <v>-49874817</v>
      </c>
      <c r="Z33" s="2">
        <v>-99.229723831175505</v>
      </c>
      <c r="AA33" s="6">
        <v>201047887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58360000</v>
      </c>
      <c r="F34" s="8">
        <v>58360000</v>
      </c>
      <c r="G34" s="8">
        <v>4814180</v>
      </c>
      <c r="H34" s="8">
        <v>599379</v>
      </c>
      <c r="I34" s="8">
        <v>9058234</v>
      </c>
      <c r="J34" s="8">
        <v>14471793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14471793</v>
      </c>
      <c r="X34" s="8">
        <v>15000000</v>
      </c>
      <c r="Y34" s="8">
        <v>-528207</v>
      </c>
      <c r="Z34" s="2">
        <v>-3.5213800000000002</v>
      </c>
      <c r="AA34" s="6">
        <v>58360000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451788589</v>
      </c>
      <c r="F35" s="35">
        <f t="shared" si="1"/>
        <v>451788589</v>
      </c>
      <c r="G35" s="35">
        <f t="shared" si="1"/>
        <v>23132000</v>
      </c>
      <c r="H35" s="35">
        <f t="shared" si="1"/>
        <v>3480977</v>
      </c>
      <c r="I35" s="35">
        <f t="shared" si="1"/>
        <v>12245742</v>
      </c>
      <c r="J35" s="35">
        <f t="shared" si="1"/>
        <v>38858719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38858719</v>
      </c>
      <c r="X35" s="35">
        <f t="shared" si="1"/>
        <v>111339651</v>
      </c>
      <c r="Y35" s="35">
        <f t="shared" si="1"/>
        <v>-72480932</v>
      </c>
      <c r="Z35" s="36">
        <f>+IF(X35&lt;&gt;0,+(Y35/X35)*100,0)</f>
        <v>-65.098939460480253</v>
      </c>
      <c r="AA35" s="33">
        <f>SUM(AA24:AA34)</f>
        <v>451788589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-30762073</v>
      </c>
      <c r="F37" s="48">
        <f t="shared" si="2"/>
        <v>-30762073</v>
      </c>
      <c r="G37" s="48">
        <f t="shared" si="2"/>
        <v>25445157</v>
      </c>
      <c r="H37" s="48">
        <f t="shared" si="2"/>
        <v>27334470</v>
      </c>
      <c r="I37" s="48">
        <f t="shared" si="2"/>
        <v>18812085</v>
      </c>
      <c r="J37" s="48">
        <f t="shared" si="2"/>
        <v>71591712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71591712</v>
      </c>
      <c r="X37" s="48">
        <f>IF(F21=F35,0,X21-X35)</f>
        <v>-6083021</v>
      </c>
      <c r="Y37" s="48">
        <f t="shared" si="2"/>
        <v>77674733</v>
      </c>
      <c r="Z37" s="49">
        <f>+IF(X37&lt;&gt;0,+(Y37/X37)*100,0)</f>
        <v>-1276.9104857602827</v>
      </c>
      <c r="AA37" s="46">
        <f>+AA21-AA35</f>
        <v>-30762073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>
        <v>3360</v>
      </c>
      <c r="J39" s="26">
        <v>3360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3360</v>
      </c>
      <c r="X39" s="26"/>
      <c r="Y39" s="26">
        <v>3360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9237927</v>
      </c>
      <c r="F41" s="58">
        <f t="shared" si="3"/>
        <v>9237927</v>
      </c>
      <c r="G41" s="58">
        <f t="shared" si="3"/>
        <v>25445157</v>
      </c>
      <c r="H41" s="58">
        <f t="shared" si="3"/>
        <v>27334470</v>
      </c>
      <c r="I41" s="58">
        <f t="shared" si="3"/>
        <v>18815445</v>
      </c>
      <c r="J41" s="58">
        <f t="shared" si="3"/>
        <v>71595072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71595072</v>
      </c>
      <c r="X41" s="58">
        <f t="shared" si="3"/>
        <v>3916979</v>
      </c>
      <c r="Y41" s="58">
        <f t="shared" si="3"/>
        <v>67678093</v>
      </c>
      <c r="Z41" s="59">
        <f>+IF(X41&lt;&gt;0,+(Y41/X41)*100,0)</f>
        <v>1727.8135267000412</v>
      </c>
      <c r="AA41" s="56">
        <f>SUM(AA37:AA40)</f>
        <v>9237927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9237927</v>
      </c>
      <c r="F43" s="66">
        <f t="shared" si="4"/>
        <v>9237927</v>
      </c>
      <c r="G43" s="66">
        <f t="shared" si="4"/>
        <v>25445157</v>
      </c>
      <c r="H43" s="66">
        <f t="shared" si="4"/>
        <v>27334470</v>
      </c>
      <c r="I43" s="66">
        <f t="shared" si="4"/>
        <v>18815445</v>
      </c>
      <c r="J43" s="66">
        <f t="shared" si="4"/>
        <v>71595072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71595072</v>
      </c>
      <c r="X43" s="66">
        <f t="shared" si="4"/>
        <v>3916979</v>
      </c>
      <c r="Y43" s="66">
        <f t="shared" si="4"/>
        <v>67678093</v>
      </c>
      <c r="Z43" s="67">
        <f>+IF(X43&lt;&gt;0,+(Y43/X43)*100,0)</f>
        <v>1727.8135267000412</v>
      </c>
      <c r="AA43" s="64">
        <f>+AA41-AA42</f>
        <v>9237927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9237927</v>
      </c>
      <c r="F45" s="58">
        <f t="shared" si="5"/>
        <v>9237927</v>
      </c>
      <c r="G45" s="58">
        <f t="shared" si="5"/>
        <v>25445157</v>
      </c>
      <c r="H45" s="58">
        <f t="shared" si="5"/>
        <v>27334470</v>
      </c>
      <c r="I45" s="58">
        <f t="shared" si="5"/>
        <v>18815445</v>
      </c>
      <c r="J45" s="58">
        <f t="shared" si="5"/>
        <v>71595072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71595072</v>
      </c>
      <c r="X45" s="58">
        <f t="shared" si="5"/>
        <v>3916979</v>
      </c>
      <c r="Y45" s="58">
        <f t="shared" si="5"/>
        <v>67678093</v>
      </c>
      <c r="Z45" s="59">
        <f>+IF(X45&lt;&gt;0,+(Y45/X45)*100,0)</f>
        <v>1727.8135267000412</v>
      </c>
      <c r="AA45" s="56">
        <f>SUM(AA43:AA44)</f>
        <v>9237927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9237927</v>
      </c>
      <c r="F47" s="73">
        <f t="shared" si="6"/>
        <v>9237927</v>
      </c>
      <c r="G47" s="73">
        <f t="shared" si="6"/>
        <v>25445157</v>
      </c>
      <c r="H47" s="74">
        <f t="shared" si="6"/>
        <v>27334470</v>
      </c>
      <c r="I47" s="74">
        <f t="shared" si="6"/>
        <v>18815445</v>
      </c>
      <c r="J47" s="74">
        <f t="shared" si="6"/>
        <v>71595072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71595072</v>
      </c>
      <c r="X47" s="74">
        <f t="shared" si="6"/>
        <v>3916979</v>
      </c>
      <c r="Y47" s="74">
        <f t="shared" si="6"/>
        <v>67678093</v>
      </c>
      <c r="Z47" s="75">
        <f>+IF(X47&lt;&gt;0,+(Y47/X47)*100,0)</f>
        <v>1727.8135267000412</v>
      </c>
      <c r="AA47" s="76">
        <f>SUM(AA45:AA46)</f>
        <v>9237927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359680993</v>
      </c>
      <c r="F7" s="8">
        <v>359680993</v>
      </c>
      <c r="G7" s="8">
        <v>26444000</v>
      </c>
      <c r="H7" s="8">
        <v>25040138</v>
      </c>
      <c r="I7" s="8">
        <v>25572506</v>
      </c>
      <c r="J7" s="8">
        <v>77056644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77056644</v>
      </c>
      <c r="X7" s="8">
        <v>97113875</v>
      </c>
      <c r="Y7" s="8">
        <v>-20057231</v>
      </c>
      <c r="Z7" s="2">
        <v>-20.653311383157146</v>
      </c>
      <c r="AA7" s="6">
        <v>359680993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163874</v>
      </c>
      <c r="H8" s="8"/>
      <c r="I8" s="8"/>
      <c r="J8" s="8">
        <v>163874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163874</v>
      </c>
      <c r="X8" s="8"/>
      <c r="Y8" s="8">
        <v>163874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12118725</v>
      </c>
      <c r="F18" s="8">
        <v>12118725</v>
      </c>
      <c r="G18" s="8">
        <v>5049472</v>
      </c>
      <c r="H18" s="8"/>
      <c r="I18" s="8"/>
      <c r="J18" s="8">
        <v>5049472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5049472</v>
      </c>
      <c r="X18" s="8">
        <v>3272057</v>
      </c>
      <c r="Y18" s="8">
        <v>1777415</v>
      </c>
      <c r="Z18" s="2">
        <v>54.321028026101018</v>
      </c>
      <c r="AA18" s="6">
        <v>12118725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29028</v>
      </c>
      <c r="F19" s="26">
        <v>29028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7839</v>
      </c>
      <c r="Y19" s="26">
        <v>-7839</v>
      </c>
      <c r="Z19" s="27">
        <v>-100</v>
      </c>
      <c r="AA19" s="28">
        <v>29028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371828746</v>
      </c>
      <c r="F21" s="35">
        <f t="shared" si="0"/>
        <v>371828746</v>
      </c>
      <c r="G21" s="35">
        <f t="shared" si="0"/>
        <v>31657346</v>
      </c>
      <c r="H21" s="35">
        <f t="shared" si="0"/>
        <v>25040138</v>
      </c>
      <c r="I21" s="35">
        <f t="shared" si="0"/>
        <v>25572506</v>
      </c>
      <c r="J21" s="35">
        <f t="shared" si="0"/>
        <v>82269990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82269990</v>
      </c>
      <c r="X21" s="35">
        <f t="shared" si="0"/>
        <v>100393771</v>
      </c>
      <c r="Y21" s="35">
        <f t="shared" si="0"/>
        <v>-18123781</v>
      </c>
      <c r="Z21" s="36">
        <f>+IF(X21&lt;&gt;0,+(Y21/X21)*100,0)</f>
        <v>-18.052694723460483</v>
      </c>
      <c r="AA21" s="33">
        <f>SUM(AA5:AA20)</f>
        <v>371828746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22608768</v>
      </c>
      <c r="F24" s="8">
        <v>22608768</v>
      </c>
      <c r="G24" s="8">
        <v>-32615</v>
      </c>
      <c r="H24" s="8">
        <v>858</v>
      </c>
      <c r="I24" s="8">
        <v>658</v>
      </c>
      <c r="J24" s="8">
        <v>-31099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-31099</v>
      </c>
      <c r="X24" s="8">
        <v>6104385</v>
      </c>
      <c r="Y24" s="8">
        <v>-6135484</v>
      </c>
      <c r="Z24" s="2">
        <v>-100.50945345026567</v>
      </c>
      <c r="AA24" s="6">
        <v>22608768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47674703</v>
      </c>
      <c r="F26" s="8">
        <v>47674703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12872172</v>
      </c>
      <c r="Y26" s="8">
        <v>-12872172</v>
      </c>
      <c r="Z26" s="2">
        <v>-100</v>
      </c>
      <c r="AA26" s="6">
        <v>47674703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28283167</v>
      </c>
      <c r="F27" s="8">
        <v>28283167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7636458</v>
      </c>
      <c r="Y27" s="8">
        <v>-7636458</v>
      </c>
      <c r="Z27" s="2">
        <v>-100</v>
      </c>
      <c r="AA27" s="6">
        <v>28283167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269888722</v>
      </c>
      <c r="F30" s="8">
        <v>269888722</v>
      </c>
      <c r="G30" s="8">
        <v>22507204</v>
      </c>
      <c r="H30" s="8">
        <v>21205831</v>
      </c>
      <c r="I30" s="8">
        <v>23589978</v>
      </c>
      <c r="J30" s="8">
        <v>67303013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67303013</v>
      </c>
      <c r="X30" s="8">
        <v>72869956</v>
      </c>
      <c r="Y30" s="8">
        <v>-5566943</v>
      </c>
      <c r="Z30" s="2">
        <v>-7.6395586131546454</v>
      </c>
      <c r="AA30" s="6">
        <v>269888722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2437536</v>
      </c>
      <c r="F31" s="8">
        <v>2437536</v>
      </c>
      <c r="G31" s="8"/>
      <c r="H31" s="8"/>
      <c r="I31" s="8">
        <v>341516</v>
      </c>
      <c r="J31" s="8">
        <v>341516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341516</v>
      </c>
      <c r="X31" s="8">
        <v>658136</v>
      </c>
      <c r="Y31" s="8">
        <v>-316620</v>
      </c>
      <c r="Z31" s="2">
        <v>-48.108597615082601</v>
      </c>
      <c r="AA31" s="6">
        <v>2437536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16085962</v>
      </c>
      <c r="F33" s="8">
        <v>16085962</v>
      </c>
      <c r="G33" s="8">
        <v>889072</v>
      </c>
      <c r="H33" s="8">
        <v>775554</v>
      </c>
      <c r="I33" s="8">
        <v>1111162</v>
      </c>
      <c r="J33" s="8">
        <v>2775788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2775788</v>
      </c>
      <c r="X33" s="8">
        <v>4343216</v>
      </c>
      <c r="Y33" s="8">
        <v>-1567428</v>
      </c>
      <c r="Z33" s="2">
        <v>-36.089110005120631</v>
      </c>
      <c r="AA33" s="6">
        <v>16085962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386978858</v>
      </c>
      <c r="F35" s="35">
        <f t="shared" si="1"/>
        <v>386978858</v>
      </c>
      <c r="G35" s="35">
        <f t="shared" si="1"/>
        <v>23363661</v>
      </c>
      <c r="H35" s="35">
        <f t="shared" si="1"/>
        <v>21982243</v>
      </c>
      <c r="I35" s="35">
        <f t="shared" si="1"/>
        <v>25043314</v>
      </c>
      <c r="J35" s="35">
        <f t="shared" si="1"/>
        <v>70389218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70389218</v>
      </c>
      <c r="X35" s="35">
        <f t="shared" si="1"/>
        <v>104484323</v>
      </c>
      <c r="Y35" s="35">
        <f t="shared" si="1"/>
        <v>-34095105</v>
      </c>
      <c r="Z35" s="36">
        <f>+IF(X35&lt;&gt;0,+(Y35/X35)*100,0)</f>
        <v>-32.63179012989346</v>
      </c>
      <c r="AA35" s="33">
        <f>SUM(AA24:AA34)</f>
        <v>386978858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-15150112</v>
      </c>
      <c r="F37" s="48">
        <f t="shared" si="2"/>
        <v>-15150112</v>
      </c>
      <c r="G37" s="48">
        <f t="shared" si="2"/>
        <v>8293685</v>
      </c>
      <c r="H37" s="48">
        <f t="shared" si="2"/>
        <v>3057895</v>
      </c>
      <c r="I37" s="48">
        <f t="shared" si="2"/>
        <v>529192</v>
      </c>
      <c r="J37" s="48">
        <f t="shared" si="2"/>
        <v>11880772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11880772</v>
      </c>
      <c r="X37" s="48">
        <f>IF(F21=F35,0,X21-X35)</f>
        <v>-4090552</v>
      </c>
      <c r="Y37" s="48">
        <f t="shared" si="2"/>
        <v>15971324</v>
      </c>
      <c r="Z37" s="49">
        <f>+IF(X37&lt;&gt;0,+(Y37/X37)*100,0)</f>
        <v>-390.44422366467899</v>
      </c>
      <c r="AA37" s="46">
        <f>+AA21-AA35</f>
        <v>-15150112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50000000</v>
      </c>
      <c r="F38" s="8">
        <v>50000000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13500000</v>
      </c>
      <c r="Y38" s="8">
        <v>-13500000</v>
      </c>
      <c r="Z38" s="2">
        <v>-100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34849888</v>
      </c>
      <c r="F41" s="58">
        <f t="shared" si="3"/>
        <v>34849888</v>
      </c>
      <c r="G41" s="58">
        <f t="shared" si="3"/>
        <v>8293685</v>
      </c>
      <c r="H41" s="58">
        <f t="shared" si="3"/>
        <v>3057895</v>
      </c>
      <c r="I41" s="58">
        <f t="shared" si="3"/>
        <v>529192</v>
      </c>
      <c r="J41" s="58">
        <f t="shared" si="3"/>
        <v>11880772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11880772</v>
      </c>
      <c r="X41" s="58">
        <f t="shared" si="3"/>
        <v>9409448</v>
      </c>
      <c r="Y41" s="58">
        <f t="shared" si="3"/>
        <v>2471324</v>
      </c>
      <c r="Z41" s="59">
        <f>+IF(X41&lt;&gt;0,+(Y41/X41)*100,0)</f>
        <v>26.264282453125837</v>
      </c>
      <c r="AA41" s="56">
        <f>SUM(AA37:AA40)</f>
        <v>34849888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34849888</v>
      </c>
      <c r="F43" s="66">
        <f t="shared" si="4"/>
        <v>34849888</v>
      </c>
      <c r="G43" s="66">
        <f t="shared" si="4"/>
        <v>8293685</v>
      </c>
      <c r="H43" s="66">
        <f t="shared" si="4"/>
        <v>3057895</v>
      </c>
      <c r="I43" s="66">
        <f t="shared" si="4"/>
        <v>529192</v>
      </c>
      <c r="J43" s="66">
        <f t="shared" si="4"/>
        <v>11880772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11880772</v>
      </c>
      <c r="X43" s="66">
        <f t="shared" si="4"/>
        <v>9409448</v>
      </c>
      <c r="Y43" s="66">
        <f t="shared" si="4"/>
        <v>2471324</v>
      </c>
      <c r="Z43" s="67">
        <f>+IF(X43&lt;&gt;0,+(Y43/X43)*100,0)</f>
        <v>26.264282453125837</v>
      </c>
      <c r="AA43" s="64">
        <f>+AA41-AA42</f>
        <v>34849888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34849888</v>
      </c>
      <c r="F45" s="58">
        <f t="shared" si="5"/>
        <v>34849888</v>
      </c>
      <c r="G45" s="58">
        <f t="shared" si="5"/>
        <v>8293685</v>
      </c>
      <c r="H45" s="58">
        <f t="shared" si="5"/>
        <v>3057895</v>
      </c>
      <c r="I45" s="58">
        <f t="shared" si="5"/>
        <v>529192</v>
      </c>
      <c r="J45" s="58">
        <f t="shared" si="5"/>
        <v>11880772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11880772</v>
      </c>
      <c r="X45" s="58">
        <f t="shared" si="5"/>
        <v>9409448</v>
      </c>
      <c r="Y45" s="58">
        <f t="shared" si="5"/>
        <v>2471324</v>
      </c>
      <c r="Z45" s="59">
        <f>+IF(X45&lt;&gt;0,+(Y45/X45)*100,0)</f>
        <v>26.264282453125837</v>
      </c>
      <c r="AA45" s="56">
        <f>SUM(AA43:AA44)</f>
        <v>34849888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34849888</v>
      </c>
      <c r="F47" s="73">
        <f t="shared" si="6"/>
        <v>34849888</v>
      </c>
      <c r="G47" s="73">
        <f t="shared" si="6"/>
        <v>8293685</v>
      </c>
      <c r="H47" s="74">
        <f t="shared" si="6"/>
        <v>3057895</v>
      </c>
      <c r="I47" s="74">
        <f t="shared" si="6"/>
        <v>529192</v>
      </c>
      <c r="J47" s="74">
        <f t="shared" si="6"/>
        <v>11880772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11880772</v>
      </c>
      <c r="X47" s="74">
        <f t="shared" si="6"/>
        <v>9409448</v>
      </c>
      <c r="Y47" s="74">
        <f t="shared" si="6"/>
        <v>2471324</v>
      </c>
      <c r="Z47" s="75">
        <f>+IF(X47&lt;&gt;0,+(Y47/X47)*100,0)</f>
        <v>26.264282453125837</v>
      </c>
      <c r="AA47" s="76">
        <f>SUM(AA45:AA46)</f>
        <v>34849888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4CEF6A-0EE5-4725-9334-32CE21CE43D0}"/>
</file>

<file path=customXml/itemProps2.xml><?xml version="1.0" encoding="utf-8"?>
<ds:datastoreItem xmlns:ds="http://schemas.openxmlformats.org/officeDocument/2006/customXml" ds:itemID="{EC546EFA-D46E-4E28-B190-66657C85EE93}"/>
</file>

<file path=customXml/itemProps3.xml><?xml version="1.0" encoding="utf-8"?>
<ds:datastoreItem xmlns:ds="http://schemas.openxmlformats.org/officeDocument/2006/customXml" ds:itemID="{E8D62B6E-DAE2-4187-AB5F-4027B83914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2021-11-22T11:52:41Z</dcterms:created>
  <dcterms:modified xsi:type="dcterms:W3CDTF">2021-11-22T11:56:20Z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